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 activeTab="1"/>
  </bookViews>
  <sheets>
    <sheet name="3 Р и ПР" sheetId="6" r:id="rId1"/>
    <sheet name="9 ВР 2015" sheetId="5" r:id="rId2"/>
  </sheets>
  <definedNames>
    <definedName name="_xlnm._FilterDatabase" localSheetId="1" hidden="1">'9 ВР 2015'!$A$13:$K$350</definedName>
  </definedNames>
  <calcPr calcId="124519"/>
</workbook>
</file>

<file path=xl/calcChain.xml><?xml version="1.0" encoding="utf-8"?>
<calcChain xmlns="http://schemas.openxmlformats.org/spreadsheetml/2006/main">
  <c r="G347" i="6"/>
  <c r="G346" s="1"/>
  <c r="G345" s="1"/>
  <c r="G344" s="1"/>
  <c r="G342"/>
  <c r="G341" s="1"/>
  <c r="G340" s="1"/>
  <c r="G339" s="1"/>
  <c r="G337"/>
  <c r="G336" s="1"/>
  <c r="G335" s="1"/>
  <c r="G333"/>
  <c r="G332"/>
  <c r="G331" s="1"/>
  <c r="G330" s="1"/>
  <c r="G329" s="1"/>
  <c r="G328" s="1"/>
  <c r="G326"/>
  <c r="G325"/>
  <c r="G323"/>
  <c r="G322"/>
  <c r="G321" s="1"/>
  <c r="G320" s="1"/>
  <c r="G318"/>
  <c r="G317"/>
  <c r="G316" s="1"/>
  <c r="G315" s="1"/>
  <c r="G313"/>
  <c r="G311"/>
  <c r="G310" s="1"/>
  <c r="G309" s="1"/>
  <c r="G308" s="1"/>
  <c r="G307" s="1"/>
  <c r="G306" s="1"/>
  <c r="G304"/>
  <c r="G303" s="1"/>
  <c r="G297"/>
  <c r="G296" s="1"/>
  <c r="G294"/>
  <c r="G293" s="1"/>
  <c r="G289"/>
  <c r="G288" s="1"/>
  <c r="G287" s="1"/>
  <c r="G285"/>
  <c r="G284"/>
  <c r="G283" s="1"/>
  <c r="G282" s="1"/>
  <c r="G280"/>
  <c r="G278"/>
  <c r="G277" s="1"/>
  <c r="G276"/>
  <c r="G275" s="1"/>
  <c r="G274" s="1"/>
  <c r="G271"/>
  <c r="G269"/>
  <c r="G268"/>
  <c r="G267"/>
  <c r="G266"/>
  <c r="G265" s="1"/>
  <c r="G264" s="1"/>
  <c r="G262"/>
  <c r="G261"/>
  <c r="G260"/>
  <c r="G259"/>
  <c r="G257"/>
  <c r="G255"/>
  <c r="G254" s="1"/>
  <c r="G253"/>
  <c r="G252" s="1"/>
  <c r="G251" s="1"/>
  <c r="G248"/>
  <c r="G247" s="1"/>
  <c r="G245"/>
  <c r="G244" s="1"/>
  <c r="G238"/>
  <c r="G237" s="1"/>
  <c r="G235"/>
  <c r="G234" s="1"/>
  <c r="G228"/>
  <c r="G227" s="1"/>
  <c r="G226" s="1"/>
  <c r="G224"/>
  <c r="G223"/>
  <c r="G221"/>
  <c r="G220"/>
  <c r="G219" s="1"/>
  <c r="G218" s="1"/>
  <c r="G217" s="1"/>
  <c r="G215"/>
  <c r="G213"/>
  <c r="G212" s="1"/>
  <c r="G210"/>
  <c r="G208"/>
  <c r="G198"/>
  <c r="G196"/>
  <c r="G193"/>
  <c r="G192" s="1"/>
  <c r="G191"/>
  <c r="G190" s="1"/>
  <c r="G189" s="1"/>
  <c r="G187"/>
  <c r="G185"/>
  <c r="G179"/>
  <c r="G178" s="1"/>
  <c r="G176"/>
  <c r="G175" s="1"/>
  <c r="G174" s="1"/>
  <c r="G172"/>
  <c r="G170"/>
  <c r="G169" s="1"/>
  <c r="G168" s="1"/>
  <c r="G163"/>
  <c r="G162" s="1"/>
  <c r="G160"/>
  <c r="G159" s="1"/>
  <c r="G156"/>
  <c r="G155"/>
  <c r="G154" s="1"/>
  <c r="G153" s="1"/>
  <c r="G152" s="1"/>
  <c r="G151" s="1"/>
  <c r="G149"/>
  <c r="G148" s="1"/>
  <c r="G147" s="1"/>
  <c r="G146" s="1"/>
  <c r="G145" s="1"/>
  <c r="G143"/>
  <c r="G142" s="1"/>
  <c r="G141" s="1"/>
  <c r="G140" s="1"/>
  <c r="G139" s="1"/>
  <c r="G137"/>
  <c r="G136" s="1"/>
  <c r="G134"/>
  <c r="G133" s="1"/>
  <c r="G131"/>
  <c r="G130" s="1"/>
  <c r="G124"/>
  <c r="G122"/>
  <c r="G119"/>
  <c r="G117"/>
  <c r="G116"/>
  <c r="G114"/>
  <c r="G113" s="1"/>
  <c r="G108"/>
  <c r="G106"/>
  <c r="G105"/>
  <c r="G104" s="1"/>
  <c r="G100"/>
  <c r="G99" s="1"/>
  <c r="G98" s="1"/>
  <c r="G97" s="1"/>
  <c r="G96" s="1"/>
  <c r="G93"/>
  <c r="G91"/>
  <c r="G90" s="1"/>
  <c r="G89" s="1"/>
  <c r="G88" s="1"/>
  <c r="G87" s="1"/>
  <c r="G82"/>
  <c r="G80"/>
  <c r="G78"/>
  <c r="G77" s="1"/>
  <c r="G76" s="1"/>
  <c r="G74"/>
  <c r="G73"/>
  <c r="G71"/>
  <c r="G70"/>
  <c r="G69" s="1"/>
  <c r="G68" s="1"/>
  <c r="G66"/>
  <c r="G65"/>
  <c r="G64" s="1"/>
  <c r="G63" s="1"/>
  <c r="G61"/>
  <c r="G60"/>
  <c r="G59" s="1"/>
  <c r="G58" s="1"/>
  <c r="G57"/>
  <c r="G56"/>
  <c r="G54"/>
  <c r="G52"/>
  <c r="G51" s="1"/>
  <c r="G50" s="1"/>
  <c r="G48"/>
  <c r="G47"/>
  <c r="G46" s="1"/>
  <c r="G45" s="1"/>
  <c r="G43"/>
  <c r="G41"/>
  <c r="G40" s="1"/>
  <c r="G39" s="1"/>
  <c r="G38" s="1"/>
  <c r="G37" s="1"/>
  <c r="G35"/>
  <c r="G34"/>
  <c r="G33" s="1"/>
  <c r="G32" s="1"/>
  <c r="G31" s="1"/>
  <c r="G29"/>
  <c r="G27"/>
  <c r="G25"/>
  <c r="G19"/>
  <c r="G18"/>
  <c r="G17" s="1"/>
  <c r="G16" s="1"/>
  <c r="G15" s="1"/>
  <c r="G183" i="5"/>
  <c r="G195"/>
  <c r="G198"/>
  <c r="G189"/>
  <c r="G192"/>
  <c r="G158" i="6" l="1"/>
  <c r="G157" s="1"/>
  <c r="G129"/>
  <c r="G128" s="1"/>
  <c r="G127" s="1"/>
  <c r="G167"/>
  <c r="G166" s="1"/>
  <c r="G24"/>
  <c r="G23" s="1"/>
  <c r="G22" s="1"/>
  <c r="G21" s="1"/>
  <c r="G103"/>
  <c r="G102" s="1"/>
  <c r="G121"/>
  <c r="G112" s="1"/>
  <c r="G111" s="1"/>
  <c r="G110" s="1"/>
  <c r="G184"/>
  <c r="G195"/>
  <c r="G207"/>
  <c r="G206" s="1"/>
  <c r="G302"/>
  <c r="G301"/>
  <c r="G300" s="1"/>
  <c r="G299" s="1"/>
  <c r="G14"/>
  <c r="G183"/>
  <c r="G182" s="1"/>
  <c r="G181" s="1"/>
  <c r="G165" s="1"/>
  <c r="G233"/>
  <c r="G232" s="1"/>
  <c r="G231" s="1"/>
  <c r="G230" s="1"/>
  <c r="G243"/>
  <c r="G250"/>
  <c r="G273"/>
  <c r="G292"/>
  <c r="G291" s="1"/>
  <c r="G260" i="5"/>
  <c r="G57"/>
  <c r="I347"/>
  <c r="I346" s="1"/>
  <c r="I345" s="1"/>
  <c r="I344" s="1"/>
  <c r="H347"/>
  <c r="G347"/>
  <c r="G346" s="1"/>
  <c r="G345" s="1"/>
  <c r="G344" s="1"/>
  <c r="H346"/>
  <c r="H345" s="1"/>
  <c r="H344" s="1"/>
  <c r="I342"/>
  <c r="I341" s="1"/>
  <c r="I340" s="1"/>
  <c r="I339" s="1"/>
  <c r="H342"/>
  <c r="G342"/>
  <c r="G341" s="1"/>
  <c r="G340" s="1"/>
  <c r="G339" s="1"/>
  <c r="H341"/>
  <c r="H340" s="1"/>
  <c r="H339" s="1"/>
  <c r="I337"/>
  <c r="I336" s="1"/>
  <c r="I335" s="1"/>
  <c r="H337"/>
  <c r="G337"/>
  <c r="G336" s="1"/>
  <c r="G335" s="1"/>
  <c r="H336"/>
  <c r="H335" s="1"/>
  <c r="I333"/>
  <c r="I332" s="1"/>
  <c r="I331" s="1"/>
  <c r="I330" s="1"/>
  <c r="I329" s="1"/>
  <c r="I328" s="1"/>
  <c r="H333"/>
  <c r="H332" s="1"/>
  <c r="H331" s="1"/>
  <c r="H330" s="1"/>
  <c r="H329" s="1"/>
  <c r="H328" s="1"/>
  <c r="G333"/>
  <c r="G332"/>
  <c r="G331" s="1"/>
  <c r="G330" s="1"/>
  <c r="I326"/>
  <c r="H326"/>
  <c r="G326"/>
  <c r="I325"/>
  <c r="H325"/>
  <c r="G325"/>
  <c r="I323"/>
  <c r="I322" s="1"/>
  <c r="I321" s="1"/>
  <c r="I320" s="1"/>
  <c r="H323"/>
  <c r="G323"/>
  <c r="G322" s="1"/>
  <c r="G321" s="1"/>
  <c r="G320" s="1"/>
  <c r="H322"/>
  <c r="H321" s="1"/>
  <c r="H320" s="1"/>
  <c r="I318"/>
  <c r="H318"/>
  <c r="H317" s="1"/>
  <c r="H316" s="1"/>
  <c r="H315" s="1"/>
  <c r="G318"/>
  <c r="I317"/>
  <c r="I316" s="1"/>
  <c r="I315" s="1"/>
  <c r="G317"/>
  <c r="G316" s="1"/>
  <c r="G315" s="1"/>
  <c r="I313"/>
  <c r="H313"/>
  <c r="G313"/>
  <c r="I311"/>
  <c r="I310" s="1"/>
  <c r="I309" s="1"/>
  <c r="I308" s="1"/>
  <c r="H311"/>
  <c r="G311"/>
  <c r="G310" s="1"/>
  <c r="G309" s="1"/>
  <c r="G308" s="1"/>
  <c r="G307" s="1"/>
  <c r="G306" s="1"/>
  <c r="H310"/>
  <c r="H309" s="1"/>
  <c r="H308" s="1"/>
  <c r="H307" s="1"/>
  <c r="H306" s="1"/>
  <c r="I304"/>
  <c r="I303" s="1"/>
  <c r="H304"/>
  <c r="G304"/>
  <c r="G303" s="1"/>
  <c r="H303"/>
  <c r="H302" s="1"/>
  <c r="H301"/>
  <c r="H300" s="1"/>
  <c r="H299" s="1"/>
  <c r="I297"/>
  <c r="H297"/>
  <c r="H296" s="1"/>
  <c r="G297"/>
  <c r="I296"/>
  <c r="G296"/>
  <c r="I294"/>
  <c r="H294"/>
  <c r="H293" s="1"/>
  <c r="H292" s="1"/>
  <c r="H291" s="1"/>
  <c r="G294"/>
  <c r="I293"/>
  <c r="I292" s="1"/>
  <c r="I291" s="1"/>
  <c r="G293"/>
  <c r="G292" s="1"/>
  <c r="G291" s="1"/>
  <c r="I289"/>
  <c r="I288" s="1"/>
  <c r="I287" s="1"/>
  <c r="H289"/>
  <c r="G289"/>
  <c r="G288" s="1"/>
  <c r="G287" s="1"/>
  <c r="H288"/>
  <c r="H287" s="1"/>
  <c r="I285"/>
  <c r="H285"/>
  <c r="H284" s="1"/>
  <c r="H283" s="1"/>
  <c r="H282" s="1"/>
  <c r="G285"/>
  <c r="I284"/>
  <c r="I283" s="1"/>
  <c r="G284"/>
  <c r="G283" s="1"/>
  <c r="G282" s="1"/>
  <c r="I280"/>
  <c r="H280"/>
  <c r="G280"/>
  <c r="G278"/>
  <c r="I278"/>
  <c r="H278"/>
  <c r="H277" s="1"/>
  <c r="I277"/>
  <c r="G276"/>
  <c r="G275" s="1"/>
  <c r="G274" s="1"/>
  <c r="I275"/>
  <c r="H275"/>
  <c r="H274" s="1"/>
  <c r="H273" s="1"/>
  <c r="I274"/>
  <c r="I273" s="1"/>
  <c r="I271"/>
  <c r="H271"/>
  <c r="G271"/>
  <c r="I269"/>
  <c r="I268" s="1"/>
  <c r="H269"/>
  <c r="G269"/>
  <c r="H268"/>
  <c r="G267"/>
  <c r="G266" s="1"/>
  <c r="G265" s="1"/>
  <c r="I266"/>
  <c r="H266"/>
  <c r="H265" s="1"/>
  <c r="H264" s="1"/>
  <c r="I265"/>
  <c r="G262"/>
  <c r="G261" s="1"/>
  <c r="G259"/>
  <c r="I259"/>
  <c r="H259"/>
  <c r="G257"/>
  <c r="I257"/>
  <c r="H257"/>
  <c r="G255"/>
  <c r="I255"/>
  <c r="H255"/>
  <c r="I254"/>
  <c r="G253"/>
  <c r="I252"/>
  <c r="I251" s="1"/>
  <c r="I250" s="1"/>
  <c r="H252"/>
  <c r="G252"/>
  <c r="G251" s="1"/>
  <c r="H251"/>
  <c r="I248"/>
  <c r="I247" s="1"/>
  <c r="H248"/>
  <c r="H247" s="1"/>
  <c r="G248"/>
  <c r="G247" s="1"/>
  <c r="I245"/>
  <c r="H245"/>
  <c r="H244" s="1"/>
  <c r="H243" s="1"/>
  <c r="G245"/>
  <c r="I244"/>
  <c r="G244"/>
  <c r="I238"/>
  <c r="I237" s="1"/>
  <c r="H238"/>
  <c r="H237" s="1"/>
  <c r="G238"/>
  <c r="G237"/>
  <c r="I235"/>
  <c r="H235"/>
  <c r="H234" s="1"/>
  <c r="H233" s="1"/>
  <c r="H232" s="1"/>
  <c r="H231" s="1"/>
  <c r="H230" s="1"/>
  <c r="G235"/>
  <c r="I234"/>
  <c r="G234"/>
  <c r="I228"/>
  <c r="I227" s="1"/>
  <c r="I226" s="1"/>
  <c r="H228"/>
  <c r="H227" s="1"/>
  <c r="H226" s="1"/>
  <c r="G228"/>
  <c r="G227" s="1"/>
  <c r="G226" s="1"/>
  <c r="I224"/>
  <c r="I223" s="1"/>
  <c r="H224"/>
  <c r="G224"/>
  <c r="G223" s="1"/>
  <c r="H223"/>
  <c r="I221"/>
  <c r="I220" s="1"/>
  <c r="I219" s="1"/>
  <c r="I218" s="1"/>
  <c r="H221"/>
  <c r="G221"/>
  <c r="G220" s="1"/>
  <c r="G219" s="1"/>
  <c r="G218" s="1"/>
  <c r="H220"/>
  <c r="H219" s="1"/>
  <c r="H218" s="1"/>
  <c r="H217" s="1"/>
  <c r="I215"/>
  <c r="H215"/>
  <c r="G215"/>
  <c r="I213"/>
  <c r="H213"/>
  <c r="G213"/>
  <c r="I210"/>
  <c r="H210"/>
  <c r="G210"/>
  <c r="I208"/>
  <c r="H208"/>
  <c r="G208"/>
  <c r="I196"/>
  <c r="I195" s="1"/>
  <c r="H196"/>
  <c r="G196"/>
  <c r="H195"/>
  <c r="I193"/>
  <c r="H193"/>
  <c r="G193"/>
  <c r="G191"/>
  <c r="I190"/>
  <c r="I189" s="1"/>
  <c r="H190"/>
  <c r="G190"/>
  <c r="H189"/>
  <c r="G187"/>
  <c r="I187"/>
  <c r="H187"/>
  <c r="I185"/>
  <c r="I184" s="1"/>
  <c r="I183" s="1"/>
  <c r="H185"/>
  <c r="G185"/>
  <c r="H184"/>
  <c r="H183" s="1"/>
  <c r="I179"/>
  <c r="H179"/>
  <c r="H178" s="1"/>
  <c r="G179"/>
  <c r="I178"/>
  <c r="G178"/>
  <c r="I176"/>
  <c r="I175" s="1"/>
  <c r="I174" s="1"/>
  <c r="H176"/>
  <c r="H175" s="1"/>
  <c r="G176"/>
  <c r="G175"/>
  <c r="G174" s="1"/>
  <c r="I172"/>
  <c r="H172"/>
  <c r="G172"/>
  <c r="I170"/>
  <c r="I169" s="1"/>
  <c r="I168" s="1"/>
  <c r="H170"/>
  <c r="G170"/>
  <c r="I163"/>
  <c r="I162" s="1"/>
  <c r="H163"/>
  <c r="H162" s="1"/>
  <c r="G163"/>
  <c r="G162"/>
  <c r="I160"/>
  <c r="H160"/>
  <c r="H159" s="1"/>
  <c r="H158" s="1"/>
  <c r="H157" s="1"/>
  <c r="G160"/>
  <c r="I159"/>
  <c r="G159"/>
  <c r="G156"/>
  <c r="G155" s="1"/>
  <c r="G154" s="1"/>
  <c r="G153" s="1"/>
  <c r="G152" s="1"/>
  <c r="G151" s="1"/>
  <c r="I155"/>
  <c r="I154" s="1"/>
  <c r="I153" s="1"/>
  <c r="I152" s="1"/>
  <c r="I151" s="1"/>
  <c r="H155"/>
  <c r="H154"/>
  <c r="H153" s="1"/>
  <c r="H152" s="1"/>
  <c r="H151" s="1"/>
  <c r="I149"/>
  <c r="H149"/>
  <c r="H148" s="1"/>
  <c r="H147" s="1"/>
  <c r="H146" s="1"/>
  <c r="H145" s="1"/>
  <c r="G149"/>
  <c r="I148"/>
  <c r="I147" s="1"/>
  <c r="I146" s="1"/>
  <c r="I145" s="1"/>
  <c r="G148"/>
  <c r="G147" s="1"/>
  <c r="G146" s="1"/>
  <c r="G145" s="1"/>
  <c r="I143"/>
  <c r="I142" s="1"/>
  <c r="I141" s="1"/>
  <c r="I140" s="1"/>
  <c r="I139" s="1"/>
  <c r="H143"/>
  <c r="G143"/>
  <c r="G142" s="1"/>
  <c r="G141" s="1"/>
  <c r="G140" s="1"/>
  <c r="G139" s="1"/>
  <c r="H142"/>
  <c r="H141" s="1"/>
  <c r="H140" s="1"/>
  <c r="H139" s="1"/>
  <c r="I137"/>
  <c r="I136" s="1"/>
  <c r="H137"/>
  <c r="H136" s="1"/>
  <c r="G137"/>
  <c r="G136"/>
  <c r="I134"/>
  <c r="H134"/>
  <c r="H133" s="1"/>
  <c r="G134"/>
  <c r="I133"/>
  <c r="G133"/>
  <c r="I131"/>
  <c r="I130" s="1"/>
  <c r="I129" s="1"/>
  <c r="I128" s="1"/>
  <c r="I127" s="1"/>
  <c r="H131"/>
  <c r="H130" s="1"/>
  <c r="G131"/>
  <c r="G130"/>
  <c r="G129" s="1"/>
  <c r="G128" s="1"/>
  <c r="G127" s="1"/>
  <c r="I124"/>
  <c r="H124"/>
  <c r="G124"/>
  <c r="I122"/>
  <c r="I121" s="1"/>
  <c r="H122"/>
  <c r="G122"/>
  <c r="G121" s="1"/>
  <c r="H121"/>
  <c r="I119"/>
  <c r="H119"/>
  <c r="G119"/>
  <c r="G116" s="1"/>
  <c r="I117"/>
  <c r="H117"/>
  <c r="H116" s="1"/>
  <c r="H112" s="1"/>
  <c r="H111" s="1"/>
  <c r="H110" s="1"/>
  <c r="G117"/>
  <c r="I116"/>
  <c r="I112" s="1"/>
  <c r="I111" s="1"/>
  <c r="I110" s="1"/>
  <c r="I114"/>
  <c r="H114"/>
  <c r="H113" s="1"/>
  <c r="G114"/>
  <c r="I113"/>
  <c r="G113"/>
  <c r="I108"/>
  <c r="H108"/>
  <c r="G108"/>
  <c r="G105" s="1"/>
  <c r="I106"/>
  <c r="H106"/>
  <c r="H105" s="1"/>
  <c r="G106"/>
  <c r="I105"/>
  <c r="I104" s="1"/>
  <c r="I100"/>
  <c r="I99" s="1"/>
  <c r="I98" s="1"/>
  <c r="I97" s="1"/>
  <c r="I96" s="1"/>
  <c r="H100"/>
  <c r="G100"/>
  <c r="G99" s="1"/>
  <c r="G98" s="1"/>
  <c r="G97" s="1"/>
  <c r="G96" s="1"/>
  <c r="H99"/>
  <c r="H98" s="1"/>
  <c r="H97" s="1"/>
  <c r="H96" s="1"/>
  <c r="I93"/>
  <c r="H93"/>
  <c r="G93"/>
  <c r="G90" s="1"/>
  <c r="G89" s="1"/>
  <c r="G88" s="1"/>
  <c r="G87" s="1"/>
  <c r="I91"/>
  <c r="H91"/>
  <c r="H90" s="1"/>
  <c r="H89" s="1"/>
  <c r="H88" s="1"/>
  <c r="H87" s="1"/>
  <c r="G91"/>
  <c r="I90"/>
  <c r="I89" s="1"/>
  <c r="I88" s="1"/>
  <c r="I87" s="1"/>
  <c r="I85"/>
  <c r="H85"/>
  <c r="I84"/>
  <c r="H84"/>
  <c r="G82"/>
  <c r="I80"/>
  <c r="H80"/>
  <c r="G80"/>
  <c r="I78"/>
  <c r="I77" s="1"/>
  <c r="I76" s="1"/>
  <c r="H78"/>
  <c r="G78"/>
  <c r="I74"/>
  <c r="I73" s="1"/>
  <c r="H74"/>
  <c r="G74"/>
  <c r="G73" s="1"/>
  <c r="H73"/>
  <c r="I71"/>
  <c r="I70" s="1"/>
  <c r="I69" s="1"/>
  <c r="I68" s="1"/>
  <c r="H71"/>
  <c r="G71"/>
  <c r="G70" s="1"/>
  <c r="G69" s="1"/>
  <c r="G68" s="1"/>
  <c r="H70"/>
  <c r="H69" s="1"/>
  <c r="H68" s="1"/>
  <c r="I66"/>
  <c r="I65" s="1"/>
  <c r="I64" s="1"/>
  <c r="I63" s="1"/>
  <c r="H66"/>
  <c r="G66"/>
  <c r="G65" s="1"/>
  <c r="G64" s="1"/>
  <c r="G63" s="1"/>
  <c r="H65"/>
  <c r="H64" s="1"/>
  <c r="H63" s="1"/>
  <c r="I61"/>
  <c r="I60" s="1"/>
  <c r="I59" s="1"/>
  <c r="I58" s="1"/>
  <c r="H61"/>
  <c r="G61"/>
  <c r="G60" s="1"/>
  <c r="G59" s="1"/>
  <c r="G58" s="1"/>
  <c r="H60"/>
  <c r="H59" s="1"/>
  <c r="H58" s="1"/>
  <c r="G56"/>
  <c r="I56"/>
  <c r="H56"/>
  <c r="H51" s="1"/>
  <c r="H50" s="1"/>
  <c r="G54"/>
  <c r="I54"/>
  <c r="H54"/>
  <c r="I52"/>
  <c r="I51" s="1"/>
  <c r="I50" s="1"/>
  <c r="H52"/>
  <c r="G52"/>
  <c r="I48"/>
  <c r="I47" s="1"/>
  <c r="I46" s="1"/>
  <c r="H48"/>
  <c r="H47" s="1"/>
  <c r="H46" s="1"/>
  <c r="G48"/>
  <c r="G47"/>
  <c r="G46" s="1"/>
  <c r="I43"/>
  <c r="H43"/>
  <c r="H40" s="1"/>
  <c r="H39" s="1"/>
  <c r="H38" s="1"/>
  <c r="G43"/>
  <c r="I41"/>
  <c r="I40" s="1"/>
  <c r="I39" s="1"/>
  <c r="I38" s="1"/>
  <c r="H41"/>
  <c r="G41"/>
  <c r="G40" s="1"/>
  <c r="G39" s="1"/>
  <c r="G38" s="1"/>
  <c r="I35"/>
  <c r="I34" s="1"/>
  <c r="I33" s="1"/>
  <c r="I32" s="1"/>
  <c r="I31" s="1"/>
  <c r="H35"/>
  <c r="H34" s="1"/>
  <c r="H33" s="1"/>
  <c r="H32" s="1"/>
  <c r="H31" s="1"/>
  <c r="G35"/>
  <c r="G34"/>
  <c r="G33" s="1"/>
  <c r="G32" s="1"/>
  <c r="G31" s="1"/>
  <c r="G29"/>
  <c r="I29"/>
  <c r="H29"/>
  <c r="I27"/>
  <c r="H27"/>
  <c r="G27"/>
  <c r="I25"/>
  <c r="H25"/>
  <c r="H24" s="1"/>
  <c r="H23" s="1"/>
  <c r="H22" s="1"/>
  <c r="H21" s="1"/>
  <c r="G25"/>
  <c r="I24"/>
  <c r="I23" s="1"/>
  <c r="I22" s="1"/>
  <c r="I21" s="1"/>
  <c r="I19"/>
  <c r="H19"/>
  <c r="G19"/>
  <c r="I18"/>
  <c r="I17" s="1"/>
  <c r="I16" s="1"/>
  <c r="I15" s="1"/>
  <c r="H18"/>
  <c r="H17" s="1"/>
  <c r="H16" s="1"/>
  <c r="H15" s="1"/>
  <c r="G18"/>
  <c r="G17"/>
  <c r="G16" s="1"/>
  <c r="G15" s="1"/>
  <c r="G126" i="6" l="1"/>
  <c r="G95"/>
  <c r="G242"/>
  <c r="G241" s="1"/>
  <c r="G240" s="1"/>
  <c r="G217" i="5"/>
  <c r="I103"/>
  <c r="I102" s="1"/>
  <c r="G264"/>
  <c r="G268"/>
  <c r="H212"/>
  <c r="G104"/>
  <c r="G103"/>
  <c r="G102" s="1"/>
  <c r="I167"/>
  <c r="I166" s="1"/>
  <c r="I282"/>
  <c r="I307"/>
  <c r="I306" s="1"/>
  <c r="G112"/>
  <c r="G111" s="1"/>
  <c r="G110" s="1"/>
  <c r="G95" s="1"/>
  <c r="I158"/>
  <c r="I157" s="1"/>
  <c r="I126" s="1"/>
  <c r="I233"/>
  <c r="I232" s="1"/>
  <c r="I231" s="1"/>
  <c r="I230" s="1"/>
  <c r="I243"/>
  <c r="H45"/>
  <c r="H37" s="1"/>
  <c r="H14" s="1"/>
  <c r="H77"/>
  <c r="H76" s="1"/>
  <c r="G158"/>
  <c r="G157" s="1"/>
  <c r="G126" s="1"/>
  <c r="H169"/>
  <c r="H168" s="1"/>
  <c r="G169"/>
  <c r="G168" s="1"/>
  <c r="G167" s="1"/>
  <c r="G166" s="1"/>
  <c r="G207"/>
  <c r="I207"/>
  <c r="I217"/>
  <c r="G233"/>
  <c r="G232" s="1"/>
  <c r="G231" s="1"/>
  <c r="G230" s="1"/>
  <c r="G243"/>
  <c r="H250"/>
  <c r="H242" s="1"/>
  <c r="H241" s="1"/>
  <c r="H240" s="1"/>
  <c r="H254"/>
  <c r="G329"/>
  <c r="G328" s="1"/>
  <c r="I95"/>
  <c r="G77"/>
  <c r="G76" s="1"/>
  <c r="G51"/>
  <c r="G50" s="1"/>
  <c r="G45" s="1"/>
  <c r="G277"/>
  <c r="G273" s="1"/>
  <c r="H207"/>
  <c r="H206" s="1"/>
  <c r="H182" s="1"/>
  <c r="H181" s="1"/>
  <c r="G212"/>
  <c r="G206" s="1"/>
  <c r="I212"/>
  <c r="I206" s="1"/>
  <c r="I182" s="1"/>
  <c r="I181" s="1"/>
  <c r="I165" s="1"/>
  <c r="G184"/>
  <c r="G24"/>
  <c r="G23" s="1"/>
  <c r="G22" s="1"/>
  <c r="G21" s="1"/>
  <c r="I45"/>
  <c r="H174"/>
  <c r="H167" s="1"/>
  <c r="H166" s="1"/>
  <c r="G254"/>
  <c r="I264"/>
  <c r="H103"/>
  <c r="H102" s="1"/>
  <c r="H95" s="1"/>
  <c r="H104"/>
  <c r="G302"/>
  <c r="G301"/>
  <c r="G300" s="1"/>
  <c r="G299" s="1"/>
  <c r="I302"/>
  <c r="I301"/>
  <c r="I300" s="1"/>
  <c r="I299" s="1"/>
  <c r="I37"/>
  <c r="I14" s="1"/>
  <c r="H129"/>
  <c r="H128" s="1"/>
  <c r="H127" s="1"/>
  <c r="H126" s="1"/>
  <c r="G250"/>
  <c r="G349" i="6" l="1"/>
  <c r="G242" i="5"/>
  <c r="G241" s="1"/>
  <c r="G240" s="1"/>
  <c r="I242"/>
  <c r="I241" s="1"/>
  <c r="I240" s="1"/>
  <c r="G37"/>
  <c r="H165"/>
  <c r="I349"/>
  <c r="G182"/>
  <c r="G181" s="1"/>
  <c r="G165" s="1"/>
  <c r="G14"/>
  <c r="H349"/>
  <c r="G349" l="1"/>
</calcChain>
</file>

<file path=xl/sharedStrings.xml><?xml version="1.0" encoding="utf-8"?>
<sst xmlns="http://schemas.openxmlformats.org/spreadsheetml/2006/main" count="1713" uniqueCount="189">
  <si>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</si>
  <si>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</si>
  <si>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</si>
  <si>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</si>
  <si>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</si>
  <si>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</si>
  <si>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</si>
  <si>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</si>
  <si>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</si>
  <si>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</si>
  <si>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</si>
  <si>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</si>
  <si>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</si>
  <si>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</si>
  <si>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</si>
  <si>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</si>
  <si>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</si>
  <si>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</si>
  <si>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</si>
  <si>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</si>
  <si>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</si>
  <si>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</si>
  <si>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</si>
  <si>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</si>
  <si>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</si>
  <si>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</si>
  <si>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</si>
  <si>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</si>
  <si>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</si>
  <si>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</si>
  <si>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</si>
  <si>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</si>
  <si>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</si>
  <si>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</si>
  <si>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</si>
  <si>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</si>
  <si>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</si>
  <si>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</si>
  <si>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</si>
  <si>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</si>
  <si>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</si>
  <si>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</si>
  <si>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</si>
  <si>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</si>
  <si>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</si>
  <si>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</si>
  <si>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</si>
  <si>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</si>
  <si>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</si>
  <si>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</si>
  <si>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</si>
  <si>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</si>
  <si>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</si>
  <si>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</si>
  <si>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</si>
  <si>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</si>
  <si>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</si>
  <si>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</si>
  <si>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</si>
  <si>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</si>
  <si>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</si>
  <si>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</si>
  <si>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</si>
  <si>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</si>
  <si>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</si>
  <si>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</si>
  <si>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</si>
  <si>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</si>
  <si>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</si>
  <si>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</si>
  <si>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</si>
  <si>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</si>
  <si>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</si>
  <si>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</si>
  <si>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</si>
  <si>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</si>
  <si>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</si>
  <si>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</si>
  <si>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</si>
  <si>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</si>
  <si>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</si>
  <si>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</si>
  <si>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</si>
  <si>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</si>
  <si>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</si>
  <si>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</si>
  <si>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</si>
  <si>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</si>
  <si>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</si>
  <si>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</si>
  <si>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</si>
  <si>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</si>
  <si>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</si>
  <si>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</si>
  <si>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</si>
  <si>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</si>
  <si>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</si>
  <si>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</si>
  <si>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</si>
  <si>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</si>
  <si>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</si>
  <si>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</si>
  <si>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</si>
  <si>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</si>
  <si>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</si>
  <si>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</si>
  <si>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</si>
  <si>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</si>
  <si>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</si>
  <si>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</si>
  <si>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</si>
  <si>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</si>
  <si>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</si>
  <si>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</si>
  <si>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</si>
  <si>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</si>
  <si>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</si>
  <si>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</si>
  <si>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</si>
  <si>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</si>
  <si>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</si>
  <si>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</si>
  <si>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</si>
  <si>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</si>
  <si>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</si>
  <si>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</si>
  <si>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</si>
  <si>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</si>
  <si>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</si>
  <si>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</si>
  <si>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</si>
  <si>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</si>
  <si>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</si>
  <si>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</si>
  <si>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</si>
  <si>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</si>
  <si>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</si>
  <si>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</si>
  <si>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</si>
  <si>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</si>
  <si>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</si>
  <si>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</si>
  <si>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</si>
  <si>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</si>
  <si>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</si>
  <si>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</si>
  <si>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</si>
  <si>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</si>
  <si>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</si>
  <si>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</si>
  <si>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</si>
  <si>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</si>
  <si>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</si>
  <si>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</si>
  <si>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</si>
  <si>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</si>
  <si>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</si>
  <si>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</si>
  <si>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</si>
  <si>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</si>
  <si>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</si>
  <si>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</si>
  <si>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</si>
  <si>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</si>
  <si>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</si>
  <si>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</si>
  <si>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</si>
  <si>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</si>
  <si>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</si>
  <si>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5000000</t>
  </si>
  <si>
    <t xml:space="preserve">Реализация мероприятий муниципальной программы </t>
  </si>
  <si>
    <t>5007030</t>
  </si>
  <si>
    <t>Условно-утвержденные расходы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</si>
  <si>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</si>
  <si>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</si>
  <si>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</si>
  <si>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</si>
  <si>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</si>
  <si>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 xml:space="preserve">                  от 25.12.2014 г. № 97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</si>
  <si>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</si>
  <si>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"Приложение № 9</t>
  </si>
  <si>
    <t>Приложение № 2</t>
  </si>
  <si>
    <t>Иные межбюджетные трансферты в рамках реализации наказов избирателей депутатами Думы ХМАО (бюджет автономного округа)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</si>
  <si>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</si>
  <si>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</si>
  <si>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3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</si>
  <si>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(группам и подгруппам) и подгруппам видов расходов классификации расходов бюджета городского поселения Игрим      на 2015 год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</si>
  <si>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(группам и подгруппам) и подгруппам видов расходов классификации расходов бюджета городского поселения Игрим  на 2015 год</t>
  </si>
  <si>
    <t xml:space="preserve">                  от 30.09.2015 г. № 149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</si>
</sst>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171" fontId="8" fillId="0" borderId="0" xfId="1" applyNumberFormat="1" applyFont="1" applyFill="1"/>
    <xf numFmtId="169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9"/>
  <sheetViews>
    <sheetView topLeftCell="A21" zoomScale="120" zoomScaleNormal="120" workbookViewId="0">
      <selection activeCell="H12" sqref="H11:I12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hidden="1" customWidth="1"/>
    <col min="6" max="6" width="8" style="31" hidden="1" customWidth="1"/>
    <col min="7" max="9" width="10.5703125" style="31" customWidth="1"/>
    <col min="10" max="16384" width="11.140625" style="31"/>
  </cols>
  <sheetData>
    <row r="1" spans="1:9">
      <c r="G1" s="33" t="s">
        <v>181</v>
      </c>
    </row>
    <row r="2" spans="1:9">
      <c r="G2" s="33" t="s">
        <v>0</v>
      </c>
    </row>
    <row r="3" spans="1:9">
      <c r="G3" s="33" t="s">
        <v>1</v>
      </c>
    </row>
    <row r="4" spans="1:9">
      <c r="G4" s="33" t="s">
        <v>188</v>
      </c>
    </row>
    <row r="5" spans="1:9" ht="8.25" customHeight="1"/>
    <row r="6" spans="1:9" ht="12.75" customHeight="1">
      <c r="A6" s="34"/>
      <c r="B6" s="34"/>
      <c r="C6" s="35"/>
      <c r="D6" s="35"/>
      <c r="E6" s="36"/>
      <c r="F6" s="36"/>
      <c r="G6" s="33" t="s">
        <v>180</v>
      </c>
      <c r="H6" s="33"/>
      <c r="I6" s="33"/>
    </row>
    <row r="7" spans="1:9" ht="12.75" customHeight="1">
      <c r="A7" s="3"/>
      <c r="B7" s="3"/>
      <c r="C7" s="1"/>
      <c r="D7" s="1"/>
      <c r="E7" s="2"/>
      <c r="F7" s="2"/>
      <c r="G7" s="33" t="s">
        <v>0</v>
      </c>
      <c r="H7" s="33"/>
      <c r="I7" s="33"/>
    </row>
    <row r="8" spans="1:9" ht="12.75" customHeight="1">
      <c r="A8" s="2"/>
      <c r="B8" s="2"/>
      <c r="C8" s="1"/>
      <c r="D8" s="1"/>
      <c r="E8" s="2"/>
      <c r="F8" s="2"/>
      <c r="G8" s="33" t="s">
        <v>1</v>
      </c>
      <c r="H8" s="33"/>
      <c r="I8" s="33"/>
    </row>
    <row r="9" spans="1:9" ht="12.75" customHeight="1">
      <c r="A9" s="2"/>
      <c r="B9" s="2"/>
      <c r="C9" s="1"/>
      <c r="D9" s="1"/>
      <c r="E9" s="2"/>
      <c r="F9" s="2"/>
      <c r="G9" s="33" t="s">
        <v>178</v>
      </c>
      <c r="H9" s="33"/>
      <c r="I9" s="33"/>
    </row>
    <row r="10" spans="1:9" ht="78" customHeight="1">
      <c r="B10" s="44" t="s">
        <v>186</v>
      </c>
      <c r="C10" s="44"/>
      <c r="D10" s="44"/>
      <c r="E10" s="44"/>
      <c r="F10" s="44"/>
      <c r="G10" s="44"/>
    </row>
    <row r="11" spans="1:9" ht="10.5" customHeight="1">
      <c r="B11" s="42"/>
      <c r="C11" s="42"/>
      <c r="D11" s="42"/>
      <c r="E11" s="42"/>
      <c r="F11" s="42"/>
      <c r="G11" s="7" t="s">
        <v>145</v>
      </c>
      <c r="H11" s="7"/>
      <c r="I11" s="7"/>
    </row>
    <row r="12" spans="1:9"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39"/>
      <c r="I12" s="39"/>
    </row>
    <row r="13" spans="1:9">
      <c r="B13" s="20"/>
      <c r="C13" s="21"/>
      <c r="D13" s="21"/>
      <c r="E13" s="20"/>
      <c r="F13" s="20"/>
      <c r="G13" s="22">
        <v>2015</v>
      </c>
    </row>
    <row r="14" spans="1:9"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55830.3</v>
      </c>
    </row>
    <row r="15" spans="1:9" ht="22.5"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</row>
    <row r="16" spans="1:9" ht="33.75" hidden="1"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ref="G16:G17" si="0">G17</f>
        <v>2110</v>
      </c>
    </row>
    <row r="17" spans="2:7" ht="22.5" hidden="1"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</row>
    <row r="18" spans="2:7" hidden="1"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</row>
    <row r="19" spans="2:7" ht="45" hidden="1"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</row>
    <row r="20" spans="2:7" ht="22.5" hidden="1"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</row>
    <row r="21" spans="2:7" ht="33.75"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G23" si="1">G22</f>
        <v>26144.6</v>
      </c>
    </row>
    <row r="22" spans="2:7" ht="33.75" hidden="1"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1"/>
        <v>26144.6</v>
      </c>
    </row>
    <row r="23" spans="2:7" ht="22.5" hidden="1"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1"/>
        <v>26144.6</v>
      </c>
    </row>
    <row r="24" spans="2:7" hidden="1"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26144.6</v>
      </c>
    </row>
    <row r="25" spans="2:7" ht="45" hidden="1"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25364.6</v>
      </c>
    </row>
    <row r="26" spans="2:7" ht="22.5" hidden="1"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25364.6</v>
      </c>
    </row>
    <row r="27" spans="2:7" ht="22.5" hidden="1"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</row>
    <row r="28" spans="2:7" ht="22.5" hidden="1"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</row>
    <row r="29" spans="2:7" hidden="1"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712.6</v>
      </c>
    </row>
    <row r="30" spans="2:7" hidden="1"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v>712.6</v>
      </c>
    </row>
    <row r="31" spans="2:7" hidden="1"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G35" si="2">G32</f>
        <v>50</v>
      </c>
    </row>
    <row r="32" spans="2:7" ht="33.75" hidden="1"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2"/>
        <v>50</v>
      </c>
    </row>
    <row r="33" spans="2:7" ht="33.75" hidden="1"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2"/>
        <v>50</v>
      </c>
    </row>
    <row r="34" spans="2:7" ht="45" hidden="1"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2"/>
        <v>50</v>
      </c>
    </row>
    <row r="35" spans="2:7" hidden="1"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2"/>
        <v>50</v>
      </c>
    </row>
    <row r="36" spans="2:7" hidden="1"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</row>
    <row r="37" spans="2:7" hidden="1"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27525.7</v>
      </c>
    </row>
    <row r="38" spans="2:7" ht="33.75" hidden="1"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G39" si="3">G39</f>
        <v>7080</v>
      </c>
    </row>
    <row r="39" spans="2:7" hidden="1"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3"/>
        <v>7080</v>
      </c>
    </row>
    <row r="40" spans="2:7" hidden="1"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7080</v>
      </c>
    </row>
    <row r="41" spans="2:7" ht="45" hidden="1"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7080</v>
      </c>
    </row>
    <row r="42" spans="2:7" hidden="1"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7080</v>
      </c>
    </row>
    <row r="43" spans="2:7" ht="22.5" hidden="1"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</row>
    <row r="44" spans="2:7" ht="22.5" hidden="1"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</row>
    <row r="45" spans="2:7" ht="33.75" hidden="1"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14035.4</v>
      </c>
    </row>
    <row r="46" spans="2:7" ht="22.5" hidden="1"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</row>
    <row r="47" spans="2:7" hidden="1"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</row>
    <row r="48" spans="2:7" ht="45" hidden="1"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</row>
    <row r="49" spans="2:7" ht="22.5" hidden="1"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</row>
    <row r="50" spans="2:7" ht="22.5" hidden="1"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13785.4</v>
      </c>
    </row>
    <row r="51" spans="2:7" hidden="1"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13785.4</v>
      </c>
    </row>
    <row r="52" spans="2:7" ht="45" hidden="1"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10058.299999999999</v>
      </c>
    </row>
    <row r="53" spans="2:7" hidden="1"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10058.299999999999</v>
      </c>
    </row>
    <row r="54" spans="2:7" ht="22.5" hidden="1"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3626.9</v>
      </c>
    </row>
    <row r="55" spans="2:7" ht="22.5" hidden="1"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v>3626.9</v>
      </c>
    </row>
    <row r="56" spans="2:7" hidden="1"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100.2</v>
      </c>
    </row>
    <row r="57" spans="2:7" hidden="1"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f>60.2+40</f>
        <v>100.2</v>
      </c>
    </row>
    <row r="58" spans="2:7" ht="22.5" hidden="1"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G61" si="4">G59</f>
        <v>0</v>
      </c>
    </row>
    <row r="59" spans="2:7" hidden="1"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4"/>
        <v>0</v>
      </c>
    </row>
    <row r="60" spans="2:7" ht="22.5" hidden="1"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4"/>
        <v>0</v>
      </c>
    </row>
    <row r="61" spans="2:7" ht="22.5" hidden="1"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4"/>
        <v>0</v>
      </c>
    </row>
    <row r="62" spans="2:7" ht="22.5" hidden="1"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0</v>
      </c>
    </row>
    <row r="63" spans="2:7" ht="33.75" hidden="1"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G66" si="5">G64</f>
        <v>0</v>
      </c>
    </row>
    <row r="64" spans="2:7" hidden="1"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5"/>
        <v>0</v>
      </c>
    </row>
    <row r="65" spans="2:7" hidden="1"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5"/>
        <v>0</v>
      </c>
    </row>
    <row r="66" spans="2:7" ht="22.5" hidden="1"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5"/>
        <v>0</v>
      </c>
    </row>
    <row r="67" spans="2:7" ht="22.5" hidden="1"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</row>
    <row r="68" spans="2:7" ht="33.75" hidden="1"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</row>
    <row r="69" spans="2:7" ht="22.5" hidden="1"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</row>
    <row r="70" spans="2:7" ht="22.5" hidden="1"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G71" si="6">G71</f>
        <v>0</v>
      </c>
    </row>
    <row r="71" spans="2:7" ht="22.5" hidden="1"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6"/>
        <v>0</v>
      </c>
    </row>
    <row r="72" spans="2:7" ht="22.5" hidden="1"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</row>
    <row r="73" spans="2:7" ht="22.5" hidden="1"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G74" si="7">G74</f>
        <v>6</v>
      </c>
    </row>
    <row r="74" spans="2:7" ht="22.5" hidden="1"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7"/>
        <v>6</v>
      </c>
    </row>
    <row r="75" spans="2:7" ht="22.5" hidden="1"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</row>
    <row r="76" spans="2:7" hidden="1">
      <c r="B76" s="13" t="s">
        <v>45</v>
      </c>
      <c r="C76" s="9">
        <v>1</v>
      </c>
      <c r="D76" s="9">
        <v>13</v>
      </c>
      <c r="E76" s="14" t="s">
        <v>169</v>
      </c>
      <c r="F76" s="11"/>
      <c r="G76" s="12">
        <f>G77+G84</f>
        <v>6404.3</v>
      </c>
    </row>
    <row r="77" spans="2:7" ht="22.5" hidden="1">
      <c r="B77" s="8" t="s">
        <v>174</v>
      </c>
      <c r="C77" s="9">
        <v>1</v>
      </c>
      <c r="D77" s="9">
        <v>13</v>
      </c>
      <c r="E77" s="14" t="s">
        <v>173</v>
      </c>
      <c r="F77" s="11"/>
      <c r="G77" s="12">
        <f>G78+G80+G82</f>
        <v>6404.3</v>
      </c>
    </row>
    <row r="78" spans="2:7" ht="45" hidden="1">
      <c r="B78" s="23" t="s">
        <v>15</v>
      </c>
      <c r="C78" s="9">
        <v>1</v>
      </c>
      <c r="D78" s="9">
        <v>13</v>
      </c>
      <c r="E78" s="14" t="s">
        <v>173</v>
      </c>
      <c r="F78" s="11">
        <v>100</v>
      </c>
      <c r="G78" s="12">
        <f>G79</f>
        <v>2888.9</v>
      </c>
    </row>
    <row r="79" spans="2:7" ht="22.5" hidden="1">
      <c r="B79" s="13" t="s">
        <v>17</v>
      </c>
      <c r="C79" s="9">
        <v>1</v>
      </c>
      <c r="D79" s="9">
        <v>13</v>
      </c>
      <c r="E79" s="14" t="s">
        <v>173</v>
      </c>
      <c r="F79" s="11">
        <v>110</v>
      </c>
      <c r="G79" s="12">
        <v>2888.9</v>
      </c>
    </row>
    <row r="80" spans="2:7" ht="22.5" hidden="1">
      <c r="B80" s="13" t="s">
        <v>23</v>
      </c>
      <c r="C80" s="9">
        <v>1</v>
      </c>
      <c r="D80" s="9">
        <v>13</v>
      </c>
      <c r="E80" s="14" t="s">
        <v>173</v>
      </c>
      <c r="F80" s="11">
        <v>200</v>
      </c>
      <c r="G80" s="12">
        <f>G81</f>
        <v>3436.9</v>
      </c>
    </row>
    <row r="81" spans="2:7" ht="22.5" hidden="1">
      <c r="B81" s="13" t="s">
        <v>25</v>
      </c>
      <c r="C81" s="9">
        <v>1</v>
      </c>
      <c r="D81" s="9">
        <v>13</v>
      </c>
      <c r="E81" s="14" t="s">
        <v>173</v>
      </c>
      <c r="F81" s="11">
        <v>240</v>
      </c>
      <c r="G81" s="12">
        <v>3436.9</v>
      </c>
    </row>
    <row r="82" spans="2:7" hidden="1">
      <c r="B82" s="13" t="s">
        <v>27</v>
      </c>
      <c r="C82" s="9">
        <v>1</v>
      </c>
      <c r="D82" s="9">
        <v>13</v>
      </c>
      <c r="E82" s="14" t="s">
        <v>173</v>
      </c>
      <c r="F82" s="11">
        <v>800</v>
      </c>
      <c r="G82" s="12">
        <f>G83</f>
        <v>78.5</v>
      </c>
    </row>
    <row r="83" spans="2:7" hidden="1">
      <c r="B83" s="13" t="s">
        <v>28</v>
      </c>
      <c r="C83" s="9">
        <v>1</v>
      </c>
      <c r="D83" s="9">
        <v>13</v>
      </c>
      <c r="E83" s="14" t="s">
        <v>173</v>
      </c>
      <c r="F83" s="11">
        <v>850</v>
      </c>
      <c r="G83" s="12">
        <v>78.5</v>
      </c>
    </row>
    <row r="84" spans="2:7" hidden="1">
      <c r="B84" s="13" t="s">
        <v>172</v>
      </c>
      <c r="C84" s="9">
        <v>1</v>
      </c>
      <c r="D84" s="9">
        <v>13</v>
      </c>
      <c r="E84" s="14" t="s">
        <v>171</v>
      </c>
      <c r="F84" s="11"/>
      <c r="G84" s="12">
        <v>0</v>
      </c>
    </row>
    <row r="85" spans="2:7" hidden="1">
      <c r="B85" s="13" t="s">
        <v>27</v>
      </c>
      <c r="C85" s="9">
        <v>1</v>
      </c>
      <c r="D85" s="9">
        <v>13</v>
      </c>
      <c r="E85" s="14" t="s">
        <v>171</v>
      </c>
      <c r="F85" s="11">
        <v>800</v>
      </c>
      <c r="G85" s="12">
        <v>0</v>
      </c>
    </row>
    <row r="86" spans="2:7" hidden="1">
      <c r="B86" s="13" t="s">
        <v>33</v>
      </c>
      <c r="C86" s="9">
        <v>1</v>
      </c>
      <c r="D86" s="9">
        <v>13</v>
      </c>
      <c r="E86" s="14" t="s">
        <v>171</v>
      </c>
      <c r="F86" s="11">
        <v>870</v>
      </c>
      <c r="G86" s="12">
        <v>0</v>
      </c>
    </row>
    <row r="87" spans="2:7"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G91" si="8">G88</f>
        <v>1628.8</v>
      </c>
    </row>
    <row r="88" spans="2:7">
      <c r="B88" s="19" t="s">
        <v>48</v>
      </c>
      <c r="C88" s="9">
        <v>2</v>
      </c>
      <c r="D88" s="9">
        <v>3</v>
      </c>
      <c r="E88" s="25"/>
      <c r="F88" s="11"/>
      <c r="G88" s="12">
        <f t="shared" si="8"/>
        <v>1628.8</v>
      </c>
    </row>
    <row r="89" spans="2:7" hidden="1"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si="8"/>
        <v>1628.8</v>
      </c>
    </row>
    <row r="90" spans="2:7" ht="22.5" hidden="1"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1628.8</v>
      </c>
    </row>
    <row r="91" spans="2:7" ht="45" hidden="1"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8"/>
        <v>1598.8</v>
      </c>
    </row>
    <row r="92" spans="2:7" ht="22.5" hidden="1"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1598.8</v>
      </c>
    </row>
    <row r="93" spans="2:7" ht="22.5" hidden="1"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</row>
    <row r="94" spans="2:7" ht="22.5" hidden="1"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</row>
    <row r="95" spans="2:7" ht="22.5"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336</v>
      </c>
    </row>
    <row r="96" spans="2:7"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</row>
    <row r="97" spans="2:7" ht="33.75" hidden="1"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G100" si="9">G98</f>
        <v>235</v>
      </c>
    </row>
    <row r="98" spans="2:7" hidden="1"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9"/>
        <v>235</v>
      </c>
    </row>
    <row r="99" spans="2:7" ht="22.5" hidden="1"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si="9"/>
        <v>235</v>
      </c>
    </row>
    <row r="100" spans="2:7" ht="22.5" hidden="1"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9"/>
        <v>235</v>
      </c>
    </row>
    <row r="101" spans="2:7" ht="22.5" hidden="1"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</row>
    <row r="102" spans="2:7" ht="22.5"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</row>
    <row r="103" spans="2:7" ht="33.75" hidden="1"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</row>
    <row r="104" spans="2:7" ht="33.75" hidden="1"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G106" si="10">G105</f>
        <v>50</v>
      </c>
    </row>
    <row r="105" spans="2:7" ht="45" hidden="1"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</row>
    <row r="106" spans="2:7" ht="22.5" hidden="1"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0"/>
        <v>50</v>
      </c>
    </row>
    <row r="107" spans="2:7" ht="22.5" hidden="1"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</row>
    <row r="108" spans="2:7" hidden="1"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</row>
    <row r="109" spans="2:7" hidden="1"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</row>
    <row r="110" spans="2:7" ht="22.5">
      <c r="B110" s="13" t="s">
        <v>167</v>
      </c>
      <c r="C110" s="9">
        <v>3</v>
      </c>
      <c r="D110" s="9">
        <v>14</v>
      </c>
      <c r="E110" s="10"/>
      <c r="F110" s="11"/>
      <c r="G110" s="12">
        <f t="shared" ref="G110:G111" si="11">G111</f>
        <v>51</v>
      </c>
    </row>
    <row r="111" spans="2:7" ht="33.75" hidden="1"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11"/>
        <v>51</v>
      </c>
    </row>
    <row r="112" spans="2:7" hidden="1"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G113+G116+G121</f>
        <v>51</v>
      </c>
    </row>
    <row r="113" spans="2:7" ht="56.25" hidden="1">
      <c r="B113" s="13" t="s">
        <v>168</v>
      </c>
      <c r="C113" s="9">
        <v>3</v>
      </c>
      <c r="D113" s="9">
        <v>14</v>
      </c>
      <c r="E113" s="10">
        <v>1312108</v>
      </c>
      <c r="F113" s="11"/>
      <c r="G113" s="12">
        <f t="shared" ref="G113:G114" si="12">G114</f>
        <v>8.1999999999999993</v>
      </c>
    </row>
    <row r="114" spans="2:7" hidden="1">
      <c r="B114" s="13" t="s">
        <v>27</v>
      </c>
      <c r="C114" s="9">
        <v>3</v>
      </c>
      <c r="D114" s="9">
        <v>14</v>
      </c>
      <c r="E114" s="10">
        <v>1312108</v>
      </c>
      <c r="F114" s="11">
        <v>800</v>
      </c>
      <c r="G114" s="12">
        <f t="shared" si="12"/>
        <v>8.1999999999999993</v>
      </c>
    </row>
    <row r="115" spans="2:7" ht="22.5" hidden="1">
      <c r="B115" s="13" t="s">
        <v>66</v>
      </c>
      <c r="C115" s="9">
        <v>3</v>
      </c>
      <c r="D115" s="9">
        <v>14</v>
      </c>
      <c r="E115" s="10">
        <v>1312108</v>
      </c>
      <c r="F115" s="11">
        <v>810</v>
      </c>
      <c r="G115" s="12">
        <v>8.1999999999999993</v>
      </c>
    </row>
    <row r="116" spans="2:7" ht="56.25" hidden="1">
      <c r="B116" s="13" t="s">
        <v>168</v>
      </c>
      <c r="C116" s="9">
        <v>3</v>
      </c>
      <c r="D116" s="9">
        <v>14</v>
      </c>
      <c r="E116" s="10">
        <v>1315463</v>
      </c>
      <c r="F116" s="11"/>
      <c r="G116" s="12">
        <f>G119</f>
        <v>30</v>
      </c>
    </row>
    <row r="117" spans="2:7" ht="22.5" hidden="1">
      <c r="B117" s="13" t="s">
        <v>23</v>
      </c>
      <c r="C117" s="9">
        <v>3</v>
      </c>
      <c r="D117" s="9">
        <v>14</v>
      </c>
      <c r="E117" s="10">
        <v>1315412</v>
      </c>
      <c r="F117" s="11">
        <v>200</v>
      </c>
      <c r="G117" s="12">
        <f t="shared" ref="G117" si="13">G118</f>
        <v>0</v>
      </c>
    </row>
    <row r="118" spans="2:7" ht="22.5" hidden="1">
      <c r="B118" s="13" t="s">
        <v>25</v>
      </c>
      <c r="C118" s="9">
        <v>3</v>
      </c>
      <c r="D118" s="9">
        <v>14</v>
      </c>
      <c r="E118" s="10">
        <v>1315412</v>
      </c>
      <c r="F118" s="11">
        <v>240</v>
      </c>
      <c r="G118" s="12"/>
    </row>
    <row r="119" spans="2:7" hidden="1">
      <c r="B119" s="13" t="s">
        <v>27</v>
      </c>
      <c r="C119" s="9">
        <v>3</v>
      </c>
      <c r="D119" s="9">
        <v>14</v>
      </c>
      <c r="E119" s="10">
        <v>1315463</v>
      </c>
      <c r="F119" s="11">
        <v>800</v>
      </c>
      <c r="G119" s="12">
        <f t="shared" ref="G119" si="14">G120</f>
        <v>30</v>
      </c>
    </row>
    <row r="120" spans="2:7" ht="22.5" hidden="1">
      <c r="B120" s="13" t="s">
        <v>66</v>
      </c>
      <c r="C120" s="9">
        <v>3</v>
      </c>
      <c r="D120" s="9">
        <v>14</v>
      </c>
      <c r="E120" s="10">
        <v>1315463</v>
      </c>
      <c r="F120" s="11">
        <v>810</v>
      </c>
      <c r="G120" s="12">
        <v>30</v>
      </c>
    </row>
    <row r="121" spans="2:7" ht="22.5" hidden="1">
      <c r="B121" s="17" t="s">
        <v>162</v>
      </c>
      <c r="C121" s="9">
        <v>3</v>
      </c>
      <c r="D121" s="9">
        <v>14</v>
      </c>
      <c r="E121" s="10">
        <v>1317060</v>
      </c>
      <c r="F121" s="11"/>
      <c r="G121" s="12">
        <f>G122+G124</f>
        <v>12.8</v>
      </c>
    </row>
    <row r="122" spans="2:7" ht="22.5" hidden="1">
      <c r="B122" s="13" t="s">
        <v>23</v>
      </c>
      <c r="C122" s="9">
        <v>3</v>
      </c>
      <c r="D122" s="9">
        <v>14</v>
      </c>
      <c r="E122" s="10">
        <v>1317060</v>
      </c>
      <c r="F122" s="11">
        <v>200</v>
      </c>
      <c r="G122" s="12">
        <f t="shared" ref="G122" si="15">G123</f>
        <v>0</v>
      </c>
    </row>
    <row r="123" spans="2:7" ht="22.5" hidden="1">
      <c r="B123" s="13" t="s">
        <v>25</v>
      </c>
      <c r="C123" s="9">
        <v>3</v>
      </c>
      <c r="D123" s="9">
        <v>14</v>
      </c>
      <c r="E123" s="10">
        <v>1317060</v>
      </c>
      <c r="F123" s="11">
        <v>240</v>
      </c>
      <c r="G123" s="12"/>
    </row>
    <row r="124" spans="2:7" hidden="1">
      <c r="B124" s="13" t="s">
        <v>27</v>
      </c>
      <c r="C124" s="9">
        <v>3</v>
      </c>
      <c r="D124" s="9">
        <v>14</v>
      </c>
      <c r="E124" s="10">
        <v>1317060</v>
      </c>
      <c r="F124" s="11">
        <v>800</v>
      </c>
      <c r="G124" s="12">
        <f t="shared" ref="G124" si="16">G125</f>
        <v>12.8</v>
      </c>
    </row>
    <row r="125" spans="2:7" ht="22.5" hidden="1">
      <c r="B125" s="13" t="s">
        <v>66</v>
      </c>
      <c r="C125" s="9">
        <v>3</v>
      </c>
      <c r="D125" s="9">
        <v>14</v>
      </c>
      <c r="E125" s="10">
        <v>1317060</v>
      </c>
      <c r="F125" s="11">
        <v>810</v>
      </c>
      <c r="G125" s="12">
        <v>12.8</v>
      </c>
    </row>
    <row r="126" spans="2:7">
      <c r="B126" s="17" t="s">
        <v>55</v>
      </c>
      <c r="C126" s="15" t="s">
        <v>56</v>
      </c>
      <c r="D126" s="15" t="s">
        <v>47</v>
      </c>
      <c r="E126" s="10"/>
      <c r="F126" s="11" t="s">
        <v>9</v>
      </c>
      <c r="G126" s="12">
        <f>G127+G139+G145+G151+G157</f>
        <v>13175.4</v>
      </c>
    </row>
    <row r="127" spans="2:7">
      <c r="B127" s="17" t="s">
        <v>57</v>
      </c>
      <c r="C127" s="15" t="s">
        <v>56</v>
      </c>
      <c r="D127" s="15" t="s">
        <v>58</v>
      </c>
      <c r="E127" s="10"/>
      <c r="F127" s="11" t="s">
        <v>9</v>
      </c>
      <c r="G127" s="12">
        <f t="shared" ref="G127:G128" si="17">G128</f>
        <v>4799.7</v>
      </c>
    </row>
    <row r="128" spans="2:7" ht="22.5" hidden="1">
      <c r="B128" s="17" t="s">
        <v>59</v>
      </c>
      <c r="C128" s="15" t="s">
        <v>56</v>
      </c>
      <c r="D128" s="15" t="s">
        <v>58</v>
      </c>
      <c r="E128" s="10">
        <v>700000</v>
      </c>
      <c r="F128" s="11"/>
      <c r="G128" s="12">
        <f t="shared" si="17"/>
        <v>4799.7</v>
      </c>
    </row>
    <row r="129" spans="2:7" hidden="1">
      <c r="B129" s="24" t="s">
        <v>60</v>
      </c>
      <c r="C129" s="15" t="s">
        <v>56</v>
      </c>
      <c r="D129" s="15" t="s">
        <v>58</v>
      </c>
      <c r="E129" s="10">
        <v>710000</v>
      </c>
      <c r="F129" s="11"/>
      <c r="G129" s="12">
        <f>G130+G133+G137</f>
        <v>4799.7</v>
      </c>
    </row>
    <row r="130" spans="2:7" ht="45" hidden="1">
      <c r="B130" s="24" t="s">
        <v>157</v>
      </c>
      <c r="C130" s="15" t="s">
        <v>56</v>
      </c>
      <c r="D130" s="15" t="s">
        <v>58</v>
      </c>
      <c r="E130" s="30" t="s">
        <v>158</v>
      </c>
      <c r="F130" s="11"/>
      <c r="G130" s="12">
        <f t="shared" ref="G130:G131" si="18">G131</f>
        <v>0</v>
      </c>
    </row>
    <row r="131" spans="2:7" ht="45" hidden="1">
      <c r="B131" s="24" t="s">
        <v>15</v>
      </c>
      <c r="C131" s="15" t="s">
        <v>56</v>
      </c>
      <c r="D131" s="15" t="s">
        <v>58</v>
      </c>
      <c r="E131" s="30" t="s">
        <v>158</v>
      </c>
      <c r="F131" s="11">
        <v>100</v>
      </c>
      <c r="G131" s="12">
        <f t="shared" si="18"/>
        <v>0</v>
      </c>
    </row>
    <row r="132" spans="2:7" hidden="1">
      <c r="B132" s="13" t="s">
        <v>37</v>
      </c>
      <c r="C132" s="9" t="s">
        <v>56</v>
      </c>
      <c r="D132" s="9" t="s">
        <v>58</v>
      </c>
      <c r="E132" s="10" t="s">
        <v>158</v>
      </c>
      <c r="F132" s="11">
        <v>110</v>
      </c>
      <c r="G132" s="12"/>
    </row>
    <row r="133" spans="2:7" ht="45" hidden="1">
      <c r="B133" s="24" t="s">
        <v>175</v>
      </c>
      <c r="C133" s="15" t="s">
        <v>56</v>
      </c>
      <c r="D133" s="15" t="s">
        <v>58</v>
      </c>
      <c r="E133" s="10">
        <v>715604</v>
      </c>
      <c r="F133" s="11"/>
      <c r="G133" s="12">
        <f t="shared" ref="G133:G134" si="19">G134</f>
        <v>3069.7</v>
      </c>
    </row>
    <row r="134" spans="2:7" ht="45" hidden="1">
      <c r="B134" s="24" t="s">
        <v>15</v>
      </c>
      <c r="C134" s="15" t="s">
        <v>56</v>
      </c>
      <c r="D134" s="15" t="s">
        <v>58</v>
      </c>
      <c r="E134" s="10">
        <v>715604</v>
      </c>
      <c r="F134" s="11">
        <v>100</v>
      </c>
      <c r="G134" s="12">
        <f t="shared" si="19"/>
        <v>3069.7</v>
      </c>
    </row>
    <row r="135" spans="2:7" hidden="1">
      <c r="B135" s="13" t="s">
        <v>37</v>
      </c>
      <c r="C135" s="9" t="s">
        <v>56</v>
      </c>
      <c r="D135" s="9" t="s">
        <v>58</v>
      </c>
      <c r="E135" s="10">
        <v>715604</v>
      </c>
      <c r="F135" s="11">
        <v>110</v>
      </c>
      <c r="G135" s="12">
        <v>3069.7</v>
      </c>
    </row>
    <row r="136" spans="2:7" ht="22.5" hidden="1">
      <c r="B136" s="13" t="s">
        <v>90</v>
      </c>
      <c r="C136" s="15" t="s">
        <v>56</v>
      </c>
      <c r="D136" s="15" t="s">
        <v>58</v>
      </c>
      <c r="E136" s="10">
        <v>717061</v>
      </c>
      <c r="F136" s="11"/>
      <c r="G136" s="12">
        <f t="shared" ref="G136:G137" si="20">G137</f>
        <v>1730</v>
      </c>
    </row>
    <row r="137" spans="2:7" ht="45" hidden="1">
      <c r="B137" s="13" t="s">
        <v>15</v>
      </c>
      <c r="C137" s="15" t="s">
        <v>56</v>
      </c>
      <c r="D137" s="15" t="s">
        <v>58</v>
      </c>
      <c r="E137" s="10">
        <v>717061</v>
      </c>
      <c r="F137" s="11">
        <v>100</v>
      </c>
      <c r="G137" s="12">
        <f t="shared" si="20"/>
        <v>1730</v>
      </c>
    </row>
    <row r="138" spans="2:7" hidden="1">
      <c r="B138" s="13" t="s">
        <v>37</v>
      </c>
      <c r="C138" s="15" t="s">
        <v>56</v>
      </c>
      <c r="D138" s="15" t="s">
        <v>58</v>
      </c>
      <c r="E138" s="10">
        <v>717061</v>
      </c>
      <c r="F138" s="11">
        <v>110</v>
      </c>
      <c r="G138" s="12">
        <v>1730</v>
      </c>
    </row>
    <row r="139" spans="2:7">
      <c r="B139" s="17" t="s">
        <v>61</v>
      </c>
      <c r="C139" s="15" t="s">
        <v>56</v>
      </c>
      <c r="D139" s="15" t="s">
        <v>62</v>
      </c>
      <c r="E139" s="10"/>
      <c r="F139" s="11" t="s">
        <v>9</v>
      </c>
      <c r="G139" s="12">
        <f t="shared" ref="G139:G143" si="21">G140</f>
        <v>903.7</v>
      </c>
    </row>
    <row r="140" spans="2:7" ht="33.75" hidden="1">
      <c r="B140" s="17" t="s">
        <v>63</v>
      </c>
      <c r="C140" s="15" t="s">
        <v>56</v>
      </c>
      <c r="D140" s="15" t="s">
        <v>62</v>
      </c>
      <c r="E140" s="10">
        <v>1800000</v>
      </c>
      <c r="F140" s="11"/>
      <c r="G140" s="12">
        <f t="shared" si="21"/>
        <v>903.7</v>
      </c>
    </row>
    <row r="141" spans="2:7" hidden="1">
      <c r="B141" s="13" t="s">
        <v>64</v>
      </c>
      <c r="C141" s="15" t="s">
        <v>56</v>
      </c>
      <c r="D141" s="15" t="s">
        <v>62</v>
      </c>
      <c r="E141" s="10">
        <v>1820000</v>
      </c>
      <c r="F141" s="11"/>
      <c r="G141" s="12">
        <f t="shared" si="21"/>
        <v>903.7</v>
      </c>
    </row>
    <row r="142" spans="2:7" ht="33.75" hidden="1">
      <c r="B142" s="13" t="s">
        <v>65</v>
      </c>
      <c r="C142" s="15" t="s">
        <v>56</v>
      </c>
      <c r="D142" s="15" t="s">
        <v>62</v>
      </c>
      <c r="E142" s="10">
        <v>1822129</v>
      </c>
      <c r="F142" s="11"/>
      <c r="G142" s="12">
        <f t="shared" si="21"/>
        <v>903.7</v>
      </c>
    </row>
    <row r="143" spans="2:7" hidden="1">
      <c r="B143" s="13" t="s">
        <v>27</v>
      </c>
      <c r="C143" s="15" t="s">
        <v>56</v>
      </c>
      <c r="D143" s="15" t="s">
        <v>62</v>
      </c>
      <c r="E143" s="10">
        <v>1822129</v>
      </c>
      <c r="F143" s="11">
        <v>800</v>
      </c>
      <c r="G143" s="12">
        <f t="shared" si="21"/>
        <v>903.7</v>
      </c>
    </row>
    <row r="144" spans="2:7" ht="22.5" hidden="1">
      <c r="B144" s="13" t="s">
        <v>66</v>
      </c>
      <c r="C144" s="15" t="s">
        <v>56</v>
      </c>
      <c r="D144" s="15" t="s">
        <v>62</v>
      </c>
      <c r="E144" s="10">
        <v>1822129</v>
      </c>
      <c r="F144" s="11">
        <v>810</v>
      </c>
      <c r="G144" s="12">
        <v>903.7</v>
      </c>
    </row>
    <row r="145" spans="2:7">
      <c r="B145" s="17" t="s">
        <v>67</v>
      </c>
      <c r="C145" s="15" t="s">
        <v>56</v>
      </c>
      <c r="D145" s="15" t="s">
        <v>68</v>
      </c>
      <c r="E145" s="10"/>
      <c r="F145" s="11" t="s">
        <v>9</v>
      </c>
      <c r="G145" s="12">
        <f>G146</f>
        <v>6000</v>
      </c>
    </row>
    <row r="146" spans="2:7" ht="33.75" hidden="1">
      <c r="B146" s="17" t="s">
        <v>63</v>
      </c>
      <c r="C146" s="15" t="s">
        <v>56</v>
      </c>
      <c r="D146" s="15" t="s">
        <v>68</v>
      </c>
      <c r="E146" s="10">
        <v>1800000</v>
      </c>
      <c r="F146" s="11" t="s">
        <v>9</v>
      </c>
      <c r="G146" s="12">
        <f t="shared" ref="G146:G149" si="22">G147</f>
        <v>6000</v>
      </c>
    </row>
    <row r="147" spans="2:7" hidden="1">
      <c r="B147" s="24" t="s">
        <v>69</v>
      </c>
      <c r="C147" s="15" t="s">
        <v>56</v>
      </c>
      <c r="D147" s="15" t="s">
        <v>68</v>
      </c>
      <c r="E147" s="10">
        <v>1860000</v>
      </c>
      <c r="F147" s="11"/>
      <c r="G147" s="12">
        <f t="shared" si="22"/>
        <v>6000</v>
      </c>
    </row>
    <row r="148" spans="2:7" ht="33.75" hidden="1">
      <c r="B148" s="17" t="s">
        <v>65</v>
      </c>
      <c r="C148" s="15" t="s">
        <v>56</v>
      </c>
      <c r="D148" s="15" t="s">
        <v>68</v>
      </c>
      <c r="E148" s="10">
        <v>1862108</v>
      </c>
      <c r="F148" s="11"/>
      <c r="G148" s="12">
        <f t="shared" si="22"/>
        <v>6000</v>
      </c>
    </row>
    <row r="149" spans="2:7" ht="22.5" hidden="1">
      <c r="B149" s="13" t="s">
        <v>23</v>
      </c>
      <c r="C149" s="15" t="s">
        <v>56</v>
      </c>
      <c r="D149" s="15" t="s">
        <v>68</v>
      </c>
      <c r="E149" s="10">
        <v>1862108</v>
      </c>
      <c r="F149" s="11" t="s">
        <v>24</v>
      </c>
      <c r="G149" s="12">
        <f t="shared" si="22"/>
        <v>6000</v>
      </c>
    </row>
    <row r="150" spans="2:7" ht="22.5" hidden="1">
      <c r="B150" s="13" t="s">
        <v>25</v>
      </c>
      <c r="C150" s="15" t="s">
        <v>56</v>
      </c>
      <c r="D150" s="15" t="s">
        <v>68</v>
      </c>
      <c r="E150" s="10">
        <v>1862108</v>
      </c>
      <c r="F150" s="11" t="s">
        <v>26</v>
      </c>
      <c r="G150" s="12">
        <v>6000</v>
      </c>
    </row>
    <row r="151" spans="2:7">
      <c r="B151" s="17" t="s">
        <v>70</v>
      </c>
      <c r="C151" s="15" t="s">
        <v>56</v>
      </c>
      <c r="D151" s="15" t="s">
        <v>71</v>
      </c>
      <c r="E151" s="10"/>
      <c r="F151" s="11" t="s">
        <v>9</v>
      </c>
      <c r="G151" s="12">
        <f t="shared" ref="G151:G154" si="23">G152</f>
        <v>1432</v>
      </c>
    </row>
    <row r="152" spans="2:7" ht="22.5" hidden="1">
      <c r="B152" s="24" t="s">
        <v>72</v>
      </c>
      <c r="C152" s="15" t="s">
        <v>56</v>
      </c>
      <c r="D152" s="15" t="s">
        <v>71</v>
      </c>
      <c r="E152" s="10">
        <v>1700000</v>
      </c>
      <c r="F152" s="11" t="s">
        <v>9</v>
      </c>
      <c r="G152" s="12">
        <f t="shared" si="23"/>
        <v>1432</v>
      </c>
    </row>
    <row r="153" spans="2:7" ht="22.5" hidden="1">
      <c r="B153" s="24" t="s">
        <v>73</v>
      </c>
      <c r="C153" s="15" t="s">
        <v>56</v>
      </c>
      <c r="D153" s="15" t="s">
        <v>71</v>
      </c>
      <c r="E153" s="10">
        <v>1710000</v>
      </c>
      <c r="F153" s="16"/>
      <c r="G153" s="12">
        <f t="shared" si="23"/>
        <v>1432</v>
      </c>
    </row>
    <row r="154" spans="2:7" hidden="1">
      <c r="B154" s="24" t="s">
        <v>126</v>
      </c>
      <c r="C154" s="15" t="s">
        <v>56</v>
      </c>
      <c r="D154" s="15" t="s">
        <v>71</v>
      </c>
      <c r="E154" s="10">
        <v>1712128</v>
      </c>
      <c r="F154" s="16"/>
      <c r="G154" s="12">
        <f t="shared" si="23"/>
        <v>1432</v>
      </c>
    </row>
    <row r="155" spans="2:7" ht="22.5" hidden="1">
      <c r="B155" s="13" t="s">
        <v>23</v>
      </c>
      <c r="C155" s="15" t="s">
        <v>56</v>
      </c>
      <c r="D155" s="15" t="s">
        <v>71</v>
      </c>
      <c r="E155" s="10">
        <v>1712128</v>
      </c>
      <c r="F155" s="11" t="s">
        <v>24</v>
      </c>
      <c r="G155" s="12">
        <f>G156</f>
        <v>1432</v>
      </c>
    </row>
    <row r="156" spans="2:7" ht="22.5" hidden="1">
      <c r="B156" s="13" t="s">
        <v>25</v>
      </c>
      <c r="C156" s="15" t="s">
        <v>56</v>
      </c>
      <c r="D156" s="15" t="s">
        <v>71</v>
      </c>
      <c r="E156" s="10">
        <v>1712128</v>
      </c>
      <c r="F156" s="11" t="s">
        <v>26</v>
      </c>
      <c r="G156" s="12">
        <f>982+450</f>
        <v>1432</v>
      </c>
    </row>
    <row r="157" spans="2:7">
      <c r="B157" s="13" t="s">
        <v>159</v>
      </c>
      <c r="C157" s="15" t="s">
        <v>56</v>
      </c>
      <c r="D157" s="15" t="s">
        <v>160</v>
      </c>
      <c r="E157" s="10"/>
      <c r="F157" s="11"/>
      <c r="G157" s="12">
        <f>G158</f>
        <v>40</v>
      </c>
    </row>
    <row r="158" spans="2:7" ht="33.75" hidden="1">
      <c r="B158" s="13" t="s">
        <v>183</v>
      </c>
      <c r="C158" s="15" t="s">
        <v>56</v>
      </c>
      <c r="D158" s="15" t="s">
        <v>160</v>
      </c>
      <c r="E158" s="10">
        <v>1600000</v>
      </c>
      <c r="F158" s="11"/>
      <c r="G158" s="12">
        <f>G159+G162</f>
        <v>40</v>
      </c>
    </row>
    <row r="159" spans="2:7" ht="33.75" hidden="1">
      <c r="B159" s="13" t="s">
        <v>184</v>
      </c>
      <c r="C159" s="15" t="s">
        <v>56</v>
      </c>
      <c r="D159" s="15" t="s">
        <v>160</v>
      </c>
      <c r="E159" s="10">
        <v>1672108</v>
      </c>
      <c r="F159" s="11"/>
      <c r="G159" s="12">
        <f t="shared" ref="G159:G160" si="24">G160</f>
        <v>40</v>
      </c>
    </row>
    <row r="160" spans="2:7" hidden="1">
      <c r="B160" s="13" t="s">
        <v>27</v>
      </c>
      <c r="C160" s="15" t="s">
        <v>56</v>
      </c>
      <c r="D160" s="15" t="s">
        <v>160</v>
      </c>
      <c r="E160" s="10">
        <v>1672108</v>
      </c>
      <c r="F160" s="11">
        <v>800</v>
      </c>
      <c r="G160" s="12">
        <f t="shared" si="24"/>
        <v>40</v>
      </c>
    </row>
    <row r="161" spans="2:7" ht="22.5" hidden="1">
      <c r="B161" s="13" t="s">
        <v>66</v>
      </c>
      <c r="C161" s="15" t="s">
        <v>56</v>
      </c>
      <c r="D161" s="15" t="s">
        <v>160</v>
      </c>
      <c r="E161" s="10">
        <v>1672108</v>
      </c>
      <c r="F161" s="11">
        <v>810</v>
      </c>
      <c r="G161" s="12">
        <v>40</v>
      </c>
    </row>
    <row r="162" spans="2:7" ht="22.5" hidden="1">
      <c r="B162" s="13" t="s">
        <v>162</v>
      </c>
      <c r="C162" s="15" t="s">
        <v>56</v>
      </c>
      <c r="D162" s="15" t="s">
        <v>160</v>
      </c>
      <c r="E162" s="10" t="s">
        <v>163</v>
      </c>
      <c r="F162" s="11"/>
      <c r="G162" s="12">
        <f t="shared" ref="G162:G163" si="25">G163</f>
        <v>0</v>
      </c>
    </row>
    <row r="163" spans="2:7" ht="22.5" hidden="1">
      <c r="B163" s="13" t="s">
        <v>23</v>
      </c>
      <c r="C163" s="15" t="s">
        <v>56</v>
      </c>
      <c r="D163" s="15" t="s">
        <v>160</v>
      </c>
      <c r="E163" s="10" t="s">
        <v>163</v>
      </c>
      <c r="F163" s="11" t="s">
        <v>24</v>
      </c>
      <c r="G163" s="12">
        <f t="shared" si="25"/>
        <v>0</v>
      </c>
    </row>
    <row r="164" spans="2:7" ht="22.5" hidden="1">
      <c r="B164" s="13" t="s">
        <v>25</v>
      </c>
      <c r="C164" s="15" t="s">
        <v>56</v>
      </c>
      <c r="D164" s="15" t="s">
        <v>160</v>
      </c>
      <c r="E164" s="14" t="s">
        <v>163</v>
      </c>
      <c r="F164" s="11" t="s">
        <v>26</v>
      </c>
      <c r="G164" s="12"/>
    </row>
    <row r="165" spans="2:7">
      <c r="B165" s="17" t="s">
        <v>74</v>
      </c>
      <c r="C165" s="15" t="s">
        <v>75</v>
      </c>
      <c r="D165" s="15" t="s">
        <v>47</v>
      </c>
      <c r="E165" s="10"/>
      <c r="F165" s="11"/>
      <c r="G165" s="12">
        <f>G166+G181+G217</f>
        <v>25047.599999999999</v>
      </c>
    </row>
    <row r="166" spans="2:7">
      <c r="B166" s="17" t="s">
        <v>76</v>
      </c>
      <c r="C166" s="15" t="s">
        <v>75</v>
      </c>
      <c r="D166" s="15" t="s">
        <v>58</v>
      </c>
      <c r="E166" s="10"/>
      <c r="F166" s="11"/>
      <c r="G166" s="12">
        <f>G167</f>
        <v>3357</v>
      </c>
    </row>
    <row r="167" spans="2:7" ht="33.75" hidden="1">
      <c r="B167" s="24" t="s">
        <v>77</v>
      </c>
      <c r="C167" s="15" t="s">
        <v>75</v>
      </c>
      <c r="D167" s="15" t="s">
        <v>58</v>
      </c>
      <c r="E167" s="11">
        <v>1200000</v>
      </c>
      <c r="F167" s="12"/>
      <c r="G167" s="12">
        <f>G168+G174</f>
        <v>3357</v>
      </c>
    </row>
    <row r="168" spans="2:7" ht="22.5" hidden="1">
      <c r="B168" s="24" t="s">
        <v>78</v>
      </c>
      <c r="C168" s="15" t="s">
        <v>75</v>
      </c>
      <c r="D168" s="15" t="s">
        <v>58</v>
      </c>
      <c r="E168" s="11">
        <v>1210000</v>
      </c>
      <c r="F168" s="12"/>
      <c r="G168" s="12">
        <f>G169</f>
        <v>3357</v>
      </c>
    </row>
    <row r="169" spans="2:7" ht="45" hidden="1">
      <c r="B169" s="24" t="s">
        <v>81</v>
      </c>
      <c r="C169" s="15" t="s">
        <v>75</v>
      </c>
      <c r="D169" s="15" t="s">
        <v>58</v>
      </c>
      <c r="E169" s="11">
        <v>1212108</v>
      </c>
      <c r="F169" s="12"/>
      <c r="G169" s="12">
        <f>G170+G172</f>
        <v>3357</v>
      </c>
    </row>
    <row r="170" spans="2:7" ht="22.5" hidden="1">
      <c r="B170" s="13" t="s">
        <v>23</v>
      </c>
      <c r="C170" s="15" t="s">
        <v>75</v>
      </c>
      <c r="D170" s="15" t="s">
        <v>58</v>
      </c>
      <c r="E170" s="11">
        <v>1212108</v>
      </c>
      <c r="F170" s="11">
        <v>200</v>
      </c>
      <c r="G170" s="12">
        <f>G171</f>
        <v>506.8</v>
      </c>
    </row>
    <row r="171" spans="2:7" ht="22.5" hidden="1">
      <c r="B171" s="13" t="s">
        <v>25</v>
      </c>
      <c r="C171" s="15" t="s">
        <v>75</v>
      </c>
      <c r="D171" s="15" t="s">
        <v>58</v>
      </c>
      <c r="E171" s="11">
        <v>1212108</v>
      </c>
      <c r="F171" s="11">
        <v>240</v>
      </c>
      <c r="G171" s="12">
        <v>506.8</v>
      </c>
    </row>
    <row r="172" spans="2:7" hidden="1">
      <c r="B172" s="13" t="s">
        <v>27</v>
      </c>
      <c r="C172" s="15" t="s">
        <v>75</v>
      </c>
      <c r="D172" s="15" t="s">
        <v>58</v>
      </c>
      <c r="E172" s="11">
        <v>1212108</v>
      </c>
      <c r="F172" s="11">
        <v>800</v>
      </c>
      <c r="G172" s="12">
        <f>G173</f>
        <v>2850.2</v>
      </c>
    </row>
    <row r="173" spans="2:7" ht="22.5" hidden="1">
      <c r="B173" s="13" t="s">
        <v>66</v>
      </c>
      <c r="C173" s="15" t="s">
        <v>75</v>
      </c>
      <c r="D173" s="15" t="s">
        <v>58</v>
      </c>
      <c r="E173" s="11">
        <v>1212108</v>
      </c>
      <c r="F173" s="11">
        <v>810</v>
      </c>
      <c r="G173" s="12">
        <v>2850.2</v>
      </c>
    </row>
    <row r="174" spans="2:7" ht="22.5" hidden="1">
      <c r="B174" s="17" t="s">
        <v>153</v>
      </c>
      <c r="C174" s="15" t="s">
        <v>75</v>
      </c>
      <c r="D174" s="15" t="s">
        <v>58</v>
      </c>
      <c r="E174" s="11">
        <v>1220000</v>
      </c>
      <c r="F174" s="11"/>
      <c r="G174" s="12">
        <f>G175+G178</f>
        <v>0</v>
      </c>
    </row>
    <row r="175" spans="2:7" ht="33.75" hidden="1">
      <c r="B175" s="17" t="s">
        <v>161</v>
      </c>
      <c r="C175" s="15" t="s">
        <v>75</v>
      </c>
      <c r="D175" s="15" t="s">
        <v>58</v>
      </c>
      <c r="E175" s="11">
        <v>1225641</v>
      </c>
      <c r="F175" s="11"/>
      <c r="G175" s="12">
        <f t="shared" ref="G175:G176" si="26">G176</f>
        <v>0</v>
      </c>
    </row>
    <row r="176" spans="2:7" hidden="1">
      <c r="B176" s="13" t="s">
        <v>27</v>
      </c>
      <c r="C176" s="15" t="s">
        <v>75</v>
      </c>
      <c r="D176" s="15" t="s">
        <v>58</v>
      </c>
      <c r="E176" s="11">
        <v>1225641</v>
      </c>
      <c r="F176" s="11">
        <v>800</v>
      </c>
      <c r="G176" s="12">
        <f t="shared" si="26"/>
        <v>0</v>
      </c>
    </row>
    <row r="177" spans="2:7" ht="22.5" hidden="1">
      <c r="B177" s="13" t="s">
        <v>66</v>
      </c>
      <c r="C177" s="15" t="s">
        <v>75</v>
      </c>
      <c r="D177" s="15" t="s">
        <v>58</v>
      </c>
      <c r="E177" s="11">
        <v>1225641</v>
      </c>
      <c r="F177" s="11">
        <v>810</v>
      </c>
      <c r="G177" s="12"/>
    </row>
    <row r="178" spans="2:7" ht="22.5" hidden="1">
      <c r="B178" s="17" t="s">
        <v>162</v>
      </c>
      <c r="C178" s="15" t="s">
        <v>75</v>
      </c>
      <c r="D178" s="15" t="s">
        <v>58</v>
      </c>
      <c r="E178" s="11">
        <v>1227060</v>
      </c>
      <c r="F178" s="11"/>
      <c r="G178" s="12">
        <f t="shared" ref="G178:G179" si="27">G179</f>
        <v>0</v>
      </c>
    </row>
    <row r="179" spans="2:7" hidden="1">
      <c r="B179" s="13" t="s">
        <v>27</v>
      </c>
      <c r="C179" s="15" t="s">
        <v>75</v>
      </c>
      <c r="D179" s="15" t="s">
        <v>58</v>
      </c>
      <c r="E179" s="11">
        <v>1227060</v>
      </c>
      <c r="F179" s="11">
        <v>800</v>
      </c>
      <c r="G179" s="12">
        <f t="shared" si="27"/>
        <v>0</v>
      </c>
    </row>
    <row r="180" spans="2:7" ht="22.5" hidden="1">
      <c r="B180" s="13" t="s">
        <v>66</v>
      </c>
      <c r="C180" s="15" t="s">
        <v>75</v>
      </c>
      <c r="D180" s="15" t="s">
        <v>58</v>
      </c>
      <c r="E180" s="11">
        <v>1227060</v>
      </c>
      <c r="F180" s="11">
        <v>810</v>
      </c>
      <c r="G180" s="12">
        <v>0</v>
      </c>
    </row>
    <row r="181" spans="2:7">
      <c r="B181" s="17" t="s">
        <v>79</v>
      </c>
      <c r="C181" s="15" t="s">
        <v>75</v>
      </c>
      <c r="D181" s="15" t="s">
        <v>80</v>
      </c>
      <c r="E181" s="11"/>
      <c r="F181" s="11"/>
      <c r="G181" s="12">
        <f>G182</f>
        <v>17961.099999999999</v>
      </c>
    </row>
    <row r="182" spans="2:7" ht="33.75" hidden="1">
      <c r="B182" s="24" t="s">
        <v>77</v>
      </c>
      <c r="C182" s="15" t="s">
        <v>75</v>
      </c>
      <c r="D182" s="15" t="s">
        <v>80</v>
      </c>
      <c r="E182" s="11">
        <v>1200000</v>
      </c>
      <c r="F182" s="11"/>
      <c r="G182" s="12">
        <f>G183+G206</f>
        <v>17961.099999999999</v>
      </c>
    </row>
    <row r="183" spans="2:7" ht="22.5" hidden="1">
      <c r="B183" s="24" t="s">
        <v>78</v>
      </c>
      <c r="C183" s="15" t="s">
        <v>75</v>
      </c>
      <c r="D183" s="15" t="s">
        <v>80</v>
      </c>
      <c r="E183" s="11">
        <v>1210000</v>
      </c>
      <c r="F183" s="11"/>
      <c r="G183" s="12">
        <f>G184+G189+G192+G195</f>
        <v>17961.099999999999</v>
      </c>
    </row>
    <row r="184" spans="2:7" ht="45" hidden="1">
      <c r="B184" s="24" t="s">
        <v>81</v>
      </c>
      <c r="C184" s="15" t="s">
        <v>75</v>
      </c>
      <c r="D184" s="15" t="s">
        <v>80</v>
      </c>
      <c r="E184" s="11">
        <v>1212108</v>
      </c>
      <c r="F184" s="11"/>
      <c r="G184" s="12">
        <f>G185+G187</f>
        <v>12695.9</v>
      </c>
    </row>
    <row r="185" spans="2:7" ht="22.5" hidden="1">
      <c r="B185" s="13" t="s">
        <v>23</v>
      </c>
      <c r="C185" s="15" t="s">
        <v>75</v>
      </c>
      <c r="D185" s="15" t="s">
        <v>80</v>
      </c>
      <c r="E185" s="11">
        <v>1212108</v>
      </c>
      <c r="F185" s="11">
        <v>200</v>
      </c>
      <c r="G185" s="12">
        <f>G186</f>
        <v>150</v>
      </c>
    </row>
    <row r="186" spans="2:7" ht="22.5" hidden="1">
      <c r="B186" s="13" t="s">
        <v>25</v>
      </c>
      <c r="C186" s="15" t="s">
        <v>75</v>
      </c>
      <c r="D186" s="15" t="s">
        <v>80</v>
      </c>
      <c r="E186" s="11">
        <v>1212108</v>
      </c>
      <c r="F186" s="11">
        <v>240</v>
      </c>
      <c r="G186" s="12">
        <v>150</v>
      </c>
    </row>
    <row r="187" spans="2:7" hidden="1">
      <c r="B187" s="13" t="s">
        <v>27</v>
      </c>
      <c r="C187" s="15" t="s">
        <v>75</v>
      </c>
      <c r="D187" s="15" t="s">
        <v>80</v>
      </c>
      <c r="E187" s="11">
        <v>1212108</v>
      </c>
      <c r="F187" s="11">
        <v>800</v>
      </c>
      <c r="G187" s="12">
        <f t="shared" ref="G187" si="28">G188</f>
        <v>12545.9</v>
      </c>
    </row>
    <row r="188" spans="2:7" ht="22.5" hidden="1">
      <c r="B188" s="13" t="s">
        <v>66</v>
      </c>
      <c r="C188" s="15" t="s">
        <v>75</v>
      </c>
      <c r="D188" s="15" t="s">
        <v>80</v>
      </c>
      <c r="E188" s="11">
        <v>1212108</v>
      </c>
      <c r="F188" s="11">
        <v>810</v>
      </c>
      <c r="G188" s="12">
        <v>12545.9</v>
      </c>
    </row>
    <row r="189" spans="2:7" ht="45" hidden="1">
      <c r="B189" s="17" t="s">
        <v>179</v>
      </c>
      <c r="C189" s="15" t="s">
        <v>75</v>
      </c>
      <c r="D189" s="15" t="s">
        <v>80</v>
      </c>
      <c r="E189" s="11">
        <v>1215430</v>
      </c>
      <c r="F189" s="11"/>
      <c r="G189" s="12">
        <f>G190</f>
        <v>4365.7</v>
      </c>
    </row>
    <row r="190" spans="2:7" ht="22.5" hidden="1">
      <c r="B190" s="13" t="s">
        <v>23</v>
      </c>
      <c r="C190" s="15" t="s">
        <v>75</v>
      </c>
      <c r="D190" s="15" t="s">
        <v>80</v>
      </c>
      <c r="E190" s="11">
        <v>1215430</v>
      </c>
      <c r="F190" s="11">
        <v>200</v>
      </c>
      <c r="G190" s="12">
        <f t="shared" ref="G190" si="29">G191</f>
        <v>4365.7</v>
      </c>
    </row>
    <row r="191" spans="2:7" ht="22.5" hidden="1">
      <c r="B191" s="13" t="s">
        <v>25</v>
      </c>
      <c r="C191" s="15" t="s">
        <v>75</v>
      </c>
      <c r="D191" s="15" t="s">
        <v>80</v>
      </c>
      <c r="E191" s="11">
        <v>1215430</v>
      </c>
      <c r="F191" s="11">
        <v>240</v>
      </c>
      <c r="G191" s="12">
        <f>1150.8+3214.9</f>
        <v>4365.7</v>
      </c>
    </row>
    <row r="192" spans="2:7" ht="45" hidden="1">
      <c r="B192" s="17" t="s">
        <v>179</v>
      </c>
      <c r="C192" s="15"/>
      <c r="D192" s="15"/>
      <c r="E192" s="11">
        <v>1215433</v>
      </c>
      <c r="F192" s="11"/>
      <c r="G192" s="12">
        <f>G193</f>
        <v>663</v>
      </c>
    </row>
    <row r="193" spans="2:7" hidden="1">
      <c r="B193" s="13" t="s">
        <v>27</v>
      </c>
      <c r="C193" s="15" t="s">
        <v>75</v>
      </c>
      <c r="D193" s="15" t="s">
        <v>80</v>
      </c>
      <c r="E193" s="11">
        <v>1215433</v>
      </c>
      <c r="F193" s="11">
        <v>800</v>
      </c>
      <c r="G193" s="12">
        <f>G194</f>
        <v>663</v>
      </c>
    </row>
    <row r="194" spans="2:7" ht="22.5" hidden="1">
      <c r="B194" s="13" t="s">
        <v>66</v>
      </c>
      <c r="C194" s="15" t="s">
        <v>75</v>
      </c>
      <c r="D194" s="15" t="s">
        <v>80</v>
      </c>
      <c r="E194" s="11">
        <v>1215433</v>
      </c>
      <c r="F194" s="11">
        <v>810</v>
      </c>
      <c r="G194" s="12">
        <v>663</v>
      </c>
    </row>
    <row r="195" spans="2:7" ht="22.5" hidden="1">
      <c r="B195" s="17" t="s">
        <v>162</v>
      </c>
      <c r="C195" s="15" t="s">
        <v>75</v>
      </c>
      <c r="D195" s="15" t="s">
        <v>80</v>
      </c>
      <c r="E195" s="11">
        <v>1217060</v>
      </c>
      <c r="F195" s="11"/>
      <c r="G195" s="12">
        <f>G196+G198</f>
        <v>236.5</v>
      </c>
    </row>
    <row r="196" spans="2:7" ht="22.5" hidden="1">
      <c r="B196" s="13" t="s">
        <v>23</v>
      </c>
      <c r="C196" s="15" t="s">
        <v>75</v>
      </c>
      <c r="D196" s="15" t="s">
        <v>80</v>
      </c>
      <c r="E196" s="11">
        <v>1217060</v>
      </c>
      <c r="F196" s="11">
        <v>200</v>
      </c>
      <c r="G196" s="12">
        <f t="shared" ref="G196" si="30">G197</f>
        <v>229.8</v>
      </c>
    </row>
    <row r="197" spans="2:7" ht="22.5" hidden="1">
      <c r="B197" s="13" t="s">
        <v>25</v>
      </c>
      <c r="C197" s="15" t="s">
        <v>75</v>
      </c>
      <c r="D197" s="15" t="s">
        <v>80</v>
      </c>
      <c r="E197" s="11">
        <v>1217060</v>
      </c>
      <c r="F197" s="11">
        <v>240</v>
      </c>
      <c r="G197" s="12">
        <v>229.8</v>
      </c>
    </row>
    <row r="198" spans="2:7" hidden="1">
      <c r="B198" s="13" t="s">
        <v>27</v>
      </c>
      <c r="C198" s="15" t="s">
        <v>75</v>
      </c>
      <c r="D198" s="15" t="s">
        <v>80</v>
      </c>
      <c r="E198" s="11">
        <v>1217060</v>
      </c>
      <c r="F198" s="11">
        <v>800</v>
      </c>
      <c r="G198" s="12">
        <f>G199</f>
        <v>6.7</v>
      </c>
    </row>
    <row r="199" spans="2:7" ht="22.5" hidden="1">
      <c r="B199" s="13" t="s">
        <v>66</v>
      </c>
      <c r="C199" s="15" t="s">
        <v>75</v>
      </c>
      <c r="D199" s="15" t="s">
        <v>80</v>
      </c>
      <c r="E199" s="11">
        <v>1217060</v>
      </c>
      <c r="F199" s="11">
        <v>810</v>
      </c>
      <c r="G199" s="12">
        <v>6.7</v>
      </c>
    </row>
    <row r="200" spans="2:7" hidden="1">
      <c r="B200" s="13"/>
      <c r="C200" s="15"/>
      <c r="D200" s="15"/>
      <c r="E200" s="11"/>
      <c r="F200" s="11"/>
      <c r="G200" s="12"/>
    </row>
    <row r="201" spans="2:7" hidden="1">
      <c r="B201" s="13"/>
      <c r="C201" s="15"/>
      <c r="D201" s="15"/>
      <c r="E201" s="11"/>
      <c r="F201" s="11"/>
      <c r="G201" s="12"/>
    </row>
    <row r="202" spans="2:7" hidden="1">
      <c r="B202" s="13"/>
      <c r="C202" s="15"/>
      <c r="D202" s="15"/>
      <c r="E202" s="11"/>
      <c r="F202" s="11"/>
      <c r="G202" s="12"/>
    </row>
    <row r="203" spans="2:7" hidden="1">
      <c r="B203" s="13"/>
      <c r="C203" s="15"/>
      <c r="D203" s="15"/>
      <c r="E203" s="11"/>
      <c r="F203" s="11"/>
      <c r="G203" s="12"/>
    </row>
    <row r="204" spans="2:7" hidden="1">
      <c r="B204" s="13"/>
      <c r="C204" s="15"/>
      <c r="D204" s="15"/>
      <c r="E204" s="11"/>
      <c r="F204" s="11"/>
      <c r="G204" s="12"/>
    </row>
    <row r="205" spans="2:7" hidden="1">
      <c r="B205" s="13"/>
      <c r="C205" s="15"/>
      <c r="D205" s="15"/>
      <c r="E205" s="11"/>
      <c r="F205" s="11"/>
      <c r="G205" s="12"/>
    </row>
    <row r="206" spans="2:7" hidden="1">
      <c r="B206" s="13" t="s">
        <v>150</v>
      </c>
      <c r="C206" s="15" t="s">
        <v>75</v>
      </c>
      <c r="D206" s="15" t="s">
        <v>80</v>
      </c>
      <c r="E206" s="11">
        <v>1270000</v>
      </c>
      <c r="F206" s="11"/>
      <c r="G206" s="12">
        <f>G207+G212</f>
        <v>0</v>
      </c>
    </row>
    <row r="207" spans="2:7" ht="33.75" hidden="1">
      <c r="B207" s="17" t="s">
        <v>161</v>
      </c>
      <c r="C207" s="15" t="s">
        <v>75</v>
      </c>
      <c r="D207" s="15" t="s">
        <v>80</v>
      </c>
      <c r="E207" s="11">
        <v>1275641</v>
      </c>
      <c r="F207" s="11"/>
      <c r="G207" s="12">
        <f>G208+G210</f>
        <v>0</v>
      </c>
    </row>
    <row r="208" spans="2:7" ht="22.5" hidden="1">
      <c r="B208" s="13" t="s">
        <v>23</v>
      </c>
      <c r="C208" s="15" t="s">
        <v>75</v>
      </c>
      <c r="D208" s="15" t="s">
        <v>80</v>
      </c>
      <c r="E208" s="11">
        <v>1275641</v>
      </c>
      <c r="F208" s="11">
        <v>200</v>
      </c>
      <c r="G208" s="12">
        <f>G209</f>
        <v>0</v>
      </c>
    </row>
    <row r="209" spans="2:7" ht="22.5" hidden="1">
      <c r="B209" s="13" t="s">
        <v>25</v>
      </c>
      <c r="C209" s="15" t="s">
        <v>75</v>
      </c>
      <c r="D209" s="15" t="s">
        <v>80</v>
      </c>
      <c r="E209" s="11">
        <v>1275641</v>
      </c>
      <c r="F209" s="11">
        <v>240</v>
      </c>
      <c r="G209" s="12"/>
    </row>
    <row r="210" spans="2:7" hidden="1">
      <c r="B210" s="13" t="s">
        <v>27</v>
      </c>
      <c r="C210" s="15" t="s">
        <v>75</v>
      </c>
      <c r="D210" s="15" t="s">
        <v>80</v>
      </c>
      <c r="E210" s="11">
        <v>1275641</v>
      </c>
      <c r="F210" s="11">
        <v>800</v>
      </c>
      <c r="G210" s="12">
        <f>G211</f>
        <v>0</v>
      </c>
    </row>
    <row r="211" spans="2:7" ht="22.5" hidden="1">
      <c r="B211" s="13" t="s">
        <v>66</v>
      </c>
      <c r="C211" s="15" t="s">
        <v>75</v>
      </c>
      <c r="D211" s="15" t="s">
        <v>80</v>
      </c>
      <c r="E211" s="11">
        <v>1275641</v>
      </c>
      <c r="F211" s="11">
        <v>810</v>
      </c>
      <c r="G211" s="12"/>
    </row>
    <row r="212" spans="2:7" ht="22.5" hidden="1">
      <c r="B212" s="13" t="s">
        <v>151</v>
      </c>
      <c r="C212" s="15" t="s">
        <v>75</v>
      </c>
      <c r="D212" s="15" t="s">
        <v>80</v>
      </c>
      <c r="E212" s="11">
        <v>1277060</v>
      </c>
      <c r="F212" s="11"/>
      <c r="G212" s="12">
        <f>G213+G215</f>
        <v>0</v>
      </c>
    </row>
    <row r="213" spans="2:7" ht="22.5" hidden="1">
      <c r="B213" s="13" t="s">
        <v>23</v>
      </c>
      <c r="C213" s="15" t="s">
        <v>75</v>
      </c>
      <c r="D213" s="15" t="s">
        <v>80</v>
      </c>
      <c r="E213" s="11">
        <v>1277060</v>
      </c>
      <c r="F213" s="11">
        <v>200</v>
      </c>
      <c r="G213" s="12">
        <f>G214</f>
        <v>0</v>
      </c>
    </row>
    <row r="214" spans="2:7" ht="22.5" hidden="1">
      <c r="B214" s="13" t="s">
        <v>25</v>
      </c>
      <c r="C214" s="15" t="s">
        <v>75</v>
      </c>
      <c r="D214" s="15" t="s">
        <v>80</v>
      </c>
      <c r="E214" s="11">
        <v>1277060</v>
      </c>
      <c r="F214" s="11">
        <v>240</v>
      </c>
      <c r="G214" s="12"/>
    </row>
    <row r="215" spans="2:7" hidden="1">
      <c r="B215" s="13" t="s">
        <v>27</v>
      </c>
      <c r="C215" s="15" t="s">
        <v>75</v>
      </c>
      <c r="D215" s="15" t="s">
        <v>80</v>
      </c>
      <c r="E215" s="11">
        <v>1277060</v>
      </c>
      <c r="F215" s="11">
        <v>800</v>
      </c>
      <c r="G215" s="12">
        <f>G216</f>
        <v>0</v>
      </c>
    </row>
    <row r="216" spans="2:7" ht="22.5" hidden="1">
      <c r="B216" s="13" t="s">
        <v>66</v>
      </c>
      <c r="C216" s="15" t="s">
        <v>75</v>
      </c>
      <c r="D216" s="15" t="s">
        <v>80</v>
      </c>
      <c r="E216" s="11">
        <v>1277060</v>
      </c>
      <c r="F216" s="11">
        <v>810</v>
      </c>
      <c r="G216" s="12"/>
    </row>
    <row r="217" spans="2:7">
      <c r="B217" s="17" t="s">
        <v>82</v>
      </c>
      <c r="C217" s="15" t="s">
        <v>75</v>
      </c>
      <c r="D217" s="15" t="s">
        <v>83</v>
      </c>
      <c r="F217" s="11"/>
      <c r="G217" s="12">
        <f>G218+G226</f>
        <v>3729.5</v>
      </c>
    </row>
    <row r="218" spans="2:7" ht="22.5" hidden="1">
      <c r="B218" s="13" t="s">
        <v>108</v>
      </c>
      <c r="C218" s="15" t="s">
        <v>75</v>
      </c>
      <c r="D218" s="15" t="s">
        <v>83</v>
      </c>
      <c r="E218" s="10">
        <v>300000</v>
      </c>
      <c r="F218" s="11"/>
      <c r="G218" s="12">
        <f>G219</f>
        <v>326.5</v>
      </c>
    </row>
    <row r="219" spans="2:7" hidden="1">
      <c r="B219" s="13" t="s">
        <v>109</v>
      </c>
      <c r="C219" s="15" t="s">
        <v>75</v>
      </c>
      <c r="D219" s="15" t="s">
        <v>83</v>
      </c>
      <c r="E219" s="10">
        <v>310000</v>
      </c>
      <c r="F219" s="11"/>
      <c r="G219" s="12">
        <f>G220+G223</f>
        <v>326.5</v>
      </c>
    </row>
    <row r="220" spans="2:7" hidden="1">
      <c r="B220" s="13" t="s">
        <v>164</v>
      </c>
      <c r="C220" s="15" t="s">
        <v>75</v>
      </c>
      <c r="D220" s="15" t="s">
        <v>83</v>
      </c>
      <c r="E220" s="10">
        <v>312105</v>
      </c>
      <c r="F220" s="11"/>
      <c r="G220" s="12">
        <f t="shared" ref="G220:G221" si="31">G221</f>
        <v>270.89999999999998</v>
      </c>
    </row>
    <row r="221" spans="2:7" ht="45" hidden="1">
      <c r="B221" s="13" t="s">
        <v>15</v>
      </c>
      <c r="C221" s="15" t="s">
        <v>75</v>
      </c>
      <c r="D221" s="15" t="s">
        <v>83</v>
      </c>
      <c r="E221" s="10">
        <v>312105</v>
      </c>
      <c r="F221" s="11">
        <v>100</v>
      </c>
      <c r="G221" s="12">
        <f t="shared" si="31"/>
        <v>270.89999999999998</v>
      </c>
    </row>
    <row r="222" spans="2:7" hidden="1">
      <c r="B222" s="13" t="s">
        <v>37</v>
      </c>
      <c r="C222" s="15" t="s">
        <v>75</v>
      </c>
      <c r="D222" s="15" t="s">
        <v>83</v>
      </c>
      <c r="E222" s="10">
        <v>312105</v>
      </c>
      <c r="F222" s="11">
        <v>110</v>
      </c>
      <c r="G222" s="12">
        <v>270.89999999999998</v>
      </c>
    </row>
    <row r="223" spans="2:7" ht="22.5" hidden="1">
      <c r="B223" s="13" t="s">
        <v>90</v>
      </c>
      <c r="C223" s="15" t="s">
        <v>75</v>
      </c>
      <c r="D223" s="15" t="s">
        <v>83</v>
      </c>
      <c r="E223" s="10">
        <v>317061</v>
      </c>
      <c r="F223" s="11"/>
      <c r="G223" s="12">
        <f t="shared" ref="G223:G224" si="32">G224</f>
        <v>55.6</v>
      </c>
    </row>
    <row r="224" spans="2:7" ht="45" hidden="1">
      <c r="B224" s="13" t="s">
        <v>15</v>
      </c>
      <c r="C224" s="15" t="s">
        <v>75</v>
      </c>
      <c r="D224" s="15" t="s">
        <v>83</v>
      </c>
      <c r="E224" s="10">
        <v>317061</v>
      </c>
      <c r="F224" s="11">
        <v>100</v>
      </c>
      <c r="G224" s="12">
        <f t="shared" si="32"/>
        <v>55.6</v>
      </c>
    </row>
    <row r="225" spans="2:7" hidden="1">
      <c r="B225" s="13" t="s">
        <v>37</v>
      </c>
      <c r="C225" s="15" t="s">
        <v>75</v>
      </c>
      <c r="D225" s="15" t="s">
        <v>83</v>
      </c>
      <c r="E225" s="10">
        <v>317061</v>
      </c>
      <c r="F225" s="11">
        <v>120</v>
      </c>
      <c r="G225" s="12">
        <v>55.6</v>
      </c>
    </row>
    <row r="226" spans="2:7" ht="22.5" hidden="1">
      <c r="B226" s="24" t="s">
        <v>84</v>
      </c>
      <c r="C226" s="15" t="s">
        <v>75</v>
      </c>
      <c r="D226" s="15" t="s">
        <v>83</v>
      </c>
      <c r="E226" s="10">
        <v>3100000</v>
      </c>
      <c r="F226" s="11"/>
      <c r="G226" s="12">
        <f>G227</f>
        <v>3403</v>
      </c>
    </row>
    <row r="227" spans="2:7" ht="33.75" hidden="1">
      <c r="B227" s="24" t="s">
        <v>85</v>
      </c>
      <c r="C227" s="15" t="s">
        <v>75</v>
      </c>
      <c r="D227" s="15" t="s">
        <v>83</v>
      </c>
      <c r="E227" s="10">
        <v>3102108</v>
      </c>
      <c r="F227" s="11"/>
      <c r="G227" s="12">
        <f>G228</f>
        <v>3403</v>
      </c>
    </row>
    <row r="228" spans="2:7" ht="22.5" hidden="1">
      <c r="B228" s="13" t="s">
        <v>23</v>
      </c>
      <c r="C228" s="15" t="s">
        <v>75</v>
      </c>
      <c r="D228" s="15" t="s">
        <v>83</v>
      </c>
      <c r="E228" s="10">
        <v>3102108</v>
      </c>
      <c r="F228" s="11">
        <v>200</v>
      </c>
      <c r="G228" s="12">
        <f t="shared" ref="G228" si="33">G229</f>
        <v>3403</v>
      </c>
    </row>
    <row r="229" spans="2:7" ht="22.5" hidden="1">
      <c r="B229" s="13" t="s">
        <v>25</v>
      </c>
      <c r="C229" s="15" t="s">
        <v>75</v>
      </c>
      <c r="D229" s="15" t="s">
        <v>83</v>
      </c>
      <c r="E229" s="10">
        <v>3102108</v>
      </c>
      <c r="F229" s="11">
        <v>240</v>
      </c>
      <c r="G229" s="12">
        <v>3403</v>
      </c>
    </row>
    <row r="230" spans="2:7">
      <c r="B230" s="17" t="s">
        <v>127</v>
      </c>
      <c r="C230" s="18" t="s">
        <v>128</v>
      </c>
      <c r="D230" s="18" t="s">
        <v>47</v>
      </c>
      <c r="E230" s="10"/>
      <c r="F230" s="11"/>
      <c r="G230" s="12">
        <f t="shared" ref="G230:G235" si="34">G231</f>
        <v>0</v>
      </c>
    </row>
    <row r="231" spans="2:7">
      <c r="B231" s="17" t="s">
        <v>129</v>
      </c>
      <c r="C231" s="18" t="s">
        <v>128</v>
      </c>
      <c r="D231" s="18" t="s">
        <v>128</v>
      </c>
      <c r="E231" s="10"/>
      <c r="F231" s="11"/>
      <c r="G231" s="12">
        <f t="shared" si="34"/>
        <v>0</v>
      </c>
    </row>
    <row r="232" spans="2:7" ht="22.5" hidden="1">
      <c r="B232" s="17" t="s">
        <v>108</v>
      </c>
      <c r="C232" s="18" t="s">
        <v>128</v>
      </c>
      <c r="D232" s="18" t="s">
        <v>128</v>
      </c>
      <c r="E232" s="18" t="s">
        <v>130</v>
      </c>
      <c r="F232" s="11"/>
      <c r="G232" s="12">
        <f t="shared" si="34"/>
        <v>0</v>
      </c>
    </row>
    <row r="233" spans="2:7" hidden="1">
      <c r="B233" s="17" t="s">
        <v>109</v>
      </c>
      <c r="C233" s="18" t="s">
        <v>128</v>
      </c>
      <c r="D233" s="18" t="s">
        <v>128</v>
      </c>
      <c r="E233" s="18" t="s">
        <v>131</v>
      </c>
      <c r="F233" s="11"/>
      <c r="G233" s="12">
        <f>G234+G237</f>
        <v>0</v>
      </c>
    </row>
    <row r="234" spans="2:7" ht="33.75" hidden="1">
      <c r="B234" s="17" t="s">
        <v>146</v>
      </c>
      <c r="C234" s="18" t="s">
        <v>128</v>
      </c>
      <c r="D234" s="18" t="s">
        <v>128</v>
      </c>
      <c r="E234" s="18" t="s">
        <v>147</v>
      </c>
      <c r="F234" s="11"/>
      <c r="G234" s="12">
        <f t="shared" si="34"/>
        <v>0</v>
      </c>
    </row>
    <row r="235" spans="2:7" ht="22.5" hidden="1">
      <c r="B235" s="13" t="s">
        <v>23</v>
      </c>
      <c r="C235" s="14" t="s">
        <v>128</v>
      </c>
      <c r="D235" s="14" t="s">
        <v>128</v>
      </c>
      <c r="E235" s="14" t="s">
        <v>147</v>
      </c>
      <c r="F235" s="11">
        <v>200</v>
      </c>
      <c r="G235" s="12">
        <f t="shared" si="34"/>
        <v>0</v>
      </c>
    </row>
    <row r="236" spans="2:7" ht="22.5" hidden="1">
      <c r="B236" s="13" t="s">
        <v>25</v>
      </c>
      <c r="C236" s="18" t="s">
        <v>128</v>
      </c>
      <c r="D236" s="18" t="s">
        <v>128</v>
      </c>
      <c r="E236" s="18" t="s">
        <v>147</v>
      </c>
      <c r="F236" s="11">
        <v>240</v>
      </c>
      <c r="G236" s="12"/>
    </row>
    <row r="237" spans="2:7" ht="22.5" hidden="1">
      <c r="B237" s="17" t="s">
        <v>90</v>
      </c>
      <c r="C237" s="18" t="s">
        <v>128</v>
      </c>
      <c r="D237" s="18" t="s">
        <v>128</v>
      </c>
      <c r="E237" s="18" t="s">
        <v>165</v>
      </c>
      <c r="F237" s="11"/>
      <c r="G237" s="12">
        <f t="shared" ref="G237:G238" si="35">G238</f>
        <v>0</v>
      </c>
    </row>
    <row r="238" spans="2:7" ht="22.5" hidden="1">
      <c r="B238" s="17" t="s">
        <v>23</v>
      </c>
      <c r="C238" s="18" t="s">
        <v>128</v>
      </c>
      <c r="D238" s="18" t="s">
        <v>128</v>
      </c>
      <c r="E238" s="18" t="s">
        <v>165</v>
      </c>
      <c r="F238" s="11">
        <v>200</v>
      </c>
      <c r="G238" s="12">
        <f t="shared" si="35"/>
        <v>0</v>
      </c>
    </row>
    <row r="239" spans="2:7" ht="22.5" hidden="1">
      <c r="B239" s="13" t="s">
        <v>25</v>
      </c>
      <c r="C239" s="18" t="s">
        <v>128</v>
      </c>
      <c r="D239" s="18" t="s">
        <v>128</v>
      </c>
      <c r="E239" s="18" t="s">
        <v>165</v>
      </c>
      <c r="F239" s="11">
        <v>240</v>
      </c>
      <c r="G239" s="12"/>
    </row>
    <row r="240" spans="2:7">
      <c r="B240" s="13" t="s">
        <v>86</v>
      </c>
      <c r="C240" s="15" t="s">
        <v>62</v>
      </c>
      <c r="D240" s="15" t="s">
        <v>47</v>
      </c>
      <c r="E240" s="10"/>
      <c r="F240" s="11"/>
      <c r="G240" s="12">
        <f>G241</f>
        <v>15181.900000000001</v>
      </c>
    </row>
    <row r="241" spans="2:7">
      <c r="B241" s="13" t="s">
        <v>87</v>
      </c>
      <c r="C241" s="15" t="s">
        <v>62</v>
      </c>
      <c r="D241" s="15" t="s">
        <v>58</v>
      </c>
      <c r="E241" s="10"/>
      <c r="F241" s="11"/>
      <c r="G241" s="12">
        <f>G242+G282+G291</f>
        <v>15181.900000000001</v>
      </c>
    </row>
    <row r="242" spans="2:7" ht="33.75" hidden="1">
      <c r="B242" s="13" t="s">
        <v>88</v>
      </c>
      <c r="C242" s="15" t="s">
        <v>62</v>
      </c>
      <c r="D242" s="15" t="s">
        <v>58</v>
      </c>
      <c r="E242" s="10">
        <v>500000</v>
      </c>
      <c r="F242" s="11"/>
      <c r="G242" s="12">
        <f>G243+G250+G264+G273</f>
        <v>15159.900000000001</v>
      </c>
    </row>
    <row r="243" spans="2:7" ht="22.5" hidden="1">
      <c r="B243" s="13" t="s">
        <v>89</v>
      </c>
      <c r="C243" s="15" t="s">
        <v>62</v>
      </c>
      <c r="D243" s="15" t="s">
        <v>58</v>
      </c>
      <c r="E243" s="10">
        <v>510000</v>
      </c>
      <c r="F243" s="11"/>
      <c r="G243" s="12">
        <f>G244+G247</f>
        <v>164.7</v>
      </c>
    </row>
    <row r="244" spans="2:7" ht="45" hidden="1">
      <c r="B244" s="17" t="s">
        <v>176</v>
      </c>
      <c r="C244" s="15" t="s">
        <v>62</v>
      </c>
      <c r="D244" s="15" t="s">
        <v>58</v>
      </c>
      <c r="E244" s="10">
        <v>515418</v>
      </c>
      <c r="F244" s="11"/>
      <c r="G244" s="12">
        <f t="shared" ref="G244:G245" si="36">G245</f>
        <v>106</v>
      </c>
    </row>
    <row r="245" spans="2:7" ht="22.5" hidden="1">
      <c r="B245" s="13" t="s">
        <v>23</v>
      </c>
      <c r="C245" s="15" t="s">
        <v>62</v>
      </c>
      <c r="D245" s="15" t="s">
        <v>58</v>
      </c>
      <c r="E245" s="10">
        <v>515418</v>
      </c>
      <c r="F245" s="11">
        <v>200</v>
      </c>
      <c r="G245" s="12">
        <f t="shared" si="36"/>
        <v>106</v>
      </c>
    </row>
    <row r="246" spans="2:7" ht="22.5" hidden="1">
      <c r="B246" s="13" t="s">
        <v>25</v>
      </c>
      <c r="C246" s="15" t="s">
        <v>62</v>
      </c>
      <c r="D246" s="15" t="s">
        <v>58</v>
      </c>
      <c r="E246" s="10">
        <v>515418</v>
      </c>
      <c r="F246" s="11">
        <v>240</v>
      </c>
      <c r="G246" s="12">
        <v>106</v>
      </c>
    </row>
    <row r="247" spans="2:7" ht="22.5" hidden="1">
      <c r="B247" s="13" t="s">
        <v>90</v>
      </c>
      <c r="C247" s="15" t="s">
        <v>62</v>
      </c>
      <c r="D247" s="15" t="s">
        <v>58</v>
      </c>
      <c r="E247" s="10">
        <v>517061</v>
      </c>
      <c r="F247" s="11"/>
      <c r="G247" s="12">
        <f t="shared" ref="G247:G248" si="37">G248</f>
        <v>58.7</v>
      </c>
    </row>
    <row r="248" spans="2:7" ht="22.5" hidden="1">
      <c r="B248" s="13" t="s">
        <v>23</v>
      </c>
      <c r="C248" s="15" t="s">
        <v>62</v>
      </c>
      <c r="D248" s="15" t="s">
        <v>58</v>
      </c>
      <c r="E248" s="10">
        <v>517061</v>
      </c>
      <c r="F248" s="11">
        <v>200</v>
      </c>
      <c r="G248" s="12">
        <f t="shared" si="37"/>
        <v>58.7</v>
      </c>
    </row>
    <row r="249" spans="2:7" ht="22.5" hidden="1">
      <c r="B249" s="13" t="s">
        <v>25</v>
      </c>
      <c r="C249" s="15" t="s">
        <v>62</v>
      </c>
      <c r="D249" s="15" t="s">
        <v>58</v>
      </c>
      <c r="E249" s="10">
        <v>517061</v>
      </c>
      <c r="F249" s="11">
        <v>240</v>
      </c>
      <c r="G249" s="12">
        <v>58.7</v>
      </c>
    </row>
    <row r="250" spans="2:7" hidden="1">
      <c r="B250" s="13" t="s">
        <v>91</v>
      </c>
      <c r="C250" s="15" t="s">
        <v>62</v>
      </c>
      <c r="D250" s="15" t="s">
        <v>58</v>
      </c>
      <c r="E250" s="10">
        <v>590000</v>
      </c>
      <c r="F250" s="11"/>
      <c r="G250" s="12">
        <f>G251+G254+G261</f>
        <v>9109.6</v>
      </c>
    </row>
    <row r="251" spans="2:7" ht="22.5" hidden="1">
      <c r="B251" s="13" t="s">
        <v>177</v>
      </c>
      <c r="C251" s="15" t="s">
        <v>62</v>
      </c>
      <c r="D251" s="15" t="s">
        <v>58</v>
      </c>
      <c r="E251" s="10">
        <v>595471</v>
      </c>
      <c r="F251" s="11"/>
      <c r="G251" s="12">
        <f>G252</f>
        <v>0</v>
      </c>
    </row>
    <row r="252" spans="2:7" ht="45" hidden="1">
      <c r="B252" s="13" t="s">
        <v>15</v>
      </c>
      <c r="C252" s="15" t="s">
        <v>62</v>
      </c>
      <c r="D252" s="15" t="s">
        <v>58</v>
      </c>
      <c r="E252" s="10">
        <v>595471</v>
      </c>
      <c r="F252" s="11">
        <v>100</v>
      </c>
      <c r="G252" s="12">
        <f>G253</f>
        <v>0</v>
      </c>
    </row>
    <row r="253" spans="2:7" hidden="1">
      <c r="B253" s="13" t="s">
        <v>37</v>
      </c>
      <c r="C253" s="15" t="s">
        <v>62</v>
      </c>
      <c r="D253" s="15" t="s">
        <v>58</v>
      </c>
      <c r="E253" s="10">
        <v>595471</v>
      </c>
      <c r="F253" s="11">
        <v>110</v>
      </c>
      <c r="G253" s="12">
        <f>2138-2138</f>
        <v>0</v>
      </c>
    </row>
    <row r="254" spans="2:7" hidden="1">
      <c r="B254" s="13" t="s">
        <v>92</v>
      </c>
      <c r="C254" s="15" t="s">
        <v>62</v>
      </c>
      <c r="D254" s="15" t="s">
        <v>58</v>
      </c>
      <c r="E254" s="10">
        <v>590059</v>
      </c>
      <c r="F254" s="11"/>
      <c r="G254" s="12">
        <f>G255+G257+G259</f>
        <v>8667.1</v>
      </c>
    </row>
    <row r="255" spans="2:7" ht="45" hidden="1">
      <c r="B255" s="13" t="s">
        <v>15</v>
      </c>
      <c r="C255" s="15" t="s">
        <v>62</v>
      </c>
      <c r="D255" s="15" t="s">
        <v>58</v>
      </c>
      <c r="E255" s="10">
        <v>590059</v>
      </c>
      <c r="F255" s="11">
        <v>100</v>
      </c>
      <c r="G255" s="12">
        <f>G256</f>
        <v>5104.3999999999996</v>
      </c>
    </row>
    <row r="256" spans="2:7" hidden="1">
      <c r="B256" s="13" t="s">
        <v>37</v>
      </c>
      <c r="C256" s="15" t="s">
        <v>62</v>
      </c>
      <c r="D256" s="15" t="s">
        <v>58</v>
      </c>
      <c r="E256" s="10">
        <v>590059</v>
      </c>
      <c r="F256" s="11">
        <v>110</v>
      </c>
      <c r="G256" s="12">
        <v>5104.3999999999996</v>
      </c>
    </row>
    <row r="257" spans="2:7" ht="22.5" hidden="1">
      <c r="B257" s="13" t="s">
        <v>23</v>
      </c>
      <c r="C257" s="15" t="s">
        <v>62</v>
      </c>
      <c r="D257" s="15" t="s">
        <v>58</v>
      </c>
      <c r="E257" s="10">
        <v>590059</v>
      </c>
      <c r="F257" s="11">
        <v>200</v>
      </c>
      <c r="G257" s="12">
        <f>G258</f>
        <v>2915</v>
      </c>
    </row>
    <row r="258" spans="2:7" ht="22.5" hidden="1">
      <c r="B258" s="13" t="s">
        <v>25</v>
      </c>
      <c r="C258" s="15" t="s">
        <v>62</v>
      </c>
      <c r="D258" s="15" t="s">
        <v>58</v>
      </c>
      <c r="E258" s="10">
        <v>590059</v>
      </c>
      <c r="F258" s="11">
        <v>240</v>
      </c>
      <c r="G258" s="12">
        <v>2915</v>
      </c>
    </row>
    <row r="259" spans="2:7" hidden="1">
      <c r="B259" s="13" t="s">
        <v>27</v>
      </c>
      <c r="C259" s="15" t="s">
        <v>62</v>
      </c>
      <c r="D259" s="15" t="s">
        <v>58</v>
      </c>
      <c r="E259" s="10">
        <v>590059</v>
      </c>
      <c r="F259" s="11">
        <v>800</v>
      </c>
      <c r="G259" s="12">
        <f>G260</f>
        <v>647.70000000000005</v>
      </c>
    </row>
    <row r="260" spans="2:7" hidden="1">
      <c r="B260" s="13" t="s">
        <v>28</v>
      </c>
      <c r="C260" s="15" t="s">
        <v>62</v>
      </c>
      <c r="D260" s="15" t="s">
        <v>58</v>
      </c>
      <c r="E260" s="10">
        <v>590059</v>
      </c>
      <c r="F260" s="11">
        <v>850</v>
      </c>
      <c r="G260" s="12">
        <f>397.7+250</f>
        <v>647.70000000000005</v>
      </c>
    </row>
    <row r="261" spans="2:7" ht="22.5" hidden="1">
      <c r="B261" s="13" t="s">
        <v>182</v>
      </c>
      <c r="C261" s="15" t="s">
        <v>62</v>
      </c>
      <c r="D261" s="15" t="s">
        <v>58</v>
      </c>
      <c r="E261" s="10">
        <v>595608</v>
      </c>
      <c r="F261" s="11"/>
      <c r="G261" s="12">
        <f>G262</f>
        <v>442.5</v>
      </c>
    </row>
    <row r="262" spans="2:7" ht="22.5" hidden="1">
      <c r="B262" s="13" t="s">
        <v>23</v>
      </c>
      <c r="C262" s="15" t="s">
        <v>62</v>
      </c>
      <c r="D262" s="15" t="s">
        <v>58</v>
      </c>
      <c r="E262" s="10">
        <v>595608</v>
      </c>
      <c r="F262" s="11">
        <v>200</v>
      </c>
      <c r="G262" s="12">
        <f>G263</f>
        <v>442.5</v>
      </c>
    </row>
    <row r="263" spans="2:7" ht="22.5" hidden="1">
      <c r="B263" s="13" t="s">
        <v>25</v>
      </c>
      <c r="C263" s="15" t="s">
        <v>62</v>
      </c>
      <c r="D263" s="15" t="s">
        <v>58</v>
      </c>
      <c r="E263" s="10">
        <v>595608</v>
      </c>
      <c r="F263" s="11">
        <v>244</v>
      </c>
      <c r="G263" s="12">
        <v>442.5</v>
      </c>
    </row>
    <row r="264" spans="2:7" hidden="1">
      <c r="B264" s="13" t="s">
        <v>93</v>
      </c>
      <c r="C264" s="15" t="s">
        <v>62</v>
      </c>
      <c r="D264" s="15" t="s">
        <v>58</v>
      </c>
      <c r="E264" s="10">
        <v>550000</v>
      </c>
      <c r="F264" s="11"/>
      <c r="G264" s="12">
        <f>G265+G268</f>
        <v>4949.3</v>
      </c>
    </row>
    <row r="265" spans="2:7" ht="22.5" hidden="1">
      <c r="B265" s="13" t="s">
        <v>177</v>
      </c>
      <c r="C265" s="15" t="s">
        <v>62</v>
      </c>
      <c r="D265" s="15" t="s">
        <v>58</v>
      </c>
      <c r="E265" s="10">
        <v>555471</v>
      </c>
      <c r="F265" s="11"/>
      <c r="G265" s="12">
        <f t="shared" ref="G265:G266" si="38">G266</f>
        <v>0</v>
      </c>
    </row>
    <row r="266" spans="2:7" ht="45" hidden="1">
      <c r="B266" s="13" t="s">
        <v>15</v>
      </c>
      <c r="C266" s="15" t="s">
        <v>62</v>
      </c>
      <c r="D266" s="15" t="s">
        <v>58</v>
      </c>
      <c r="E266" s="10">
        <v>555471</v>
      </c>
      <c r="F266" s="11">
        <v>100</v>
      </c>
      <c r="G266" s="12">
        <f t="shared" si="38"/>
        <v>0</v>
      </c>
    </row>
    <row r="267" spans="2:7" hidden="1">
      <c r="B267" s="13" t="s">
        <v>37</v>
      </c>
      <c r="C267" s="15" t="s">
        <v>62</v>
      </c>
      <c r="D267" s="15" t="s">
        <v>58</v>
      </c>
      <c r="E267" s="10">
        <v>555471</v>
      </c>
      <c r="F267" s="11">
        <v>110</v>
      </c>
      <c r="G267" s="12">
        <f>1466-1466</f>
        <v>0</v>
      </c>
    </row>
    <row r="268" spans="2:7" hidden="1">
      <c r="B268" s="13" t="s">
        <v>92</v>
      </c>
      <c r="C268" s="15" t="s">
        <v>62</v>
      </c>
      <c r="D268" s="15" t="s">
        <v>58</v>
      </c>
      <c r="E268" s="10">
        <v>550059</v>
      </c>
      <c r="F268" s="11"/>
      <c r="G268" s="12">
        <f>G269+G271</f>
        <v>4949.3</v>
      </c>
    </row>
    <row r="269" spans="2:7" ht="45" hidden="1">
      <c r="B269" s="13" t="s">
        <v>15</v>
      </c>
      <c r="C269" s="15" t="s">
        <v>62</v>
      </c>
      <c r="D269" s="15" t="s">
        <v>58</v>
      </c>
      <c r="E269" s="10">
        <v>550059</v>
      </c>
      <c r="F269" s="11">
        <v>100</v>
      </c>
      <c r="G269" s="12">
        <f>G270</f>
        <v>4015</v>
      </c>
    </row>
    <row r="270" spans="2:7" hidden="1">
      <c r="B270" s="13" t="s">
        <v>37</v>
      </c>
      <c r="C270" s="15" t="s">
        <v>62</v>
      </c>
      <c r="D270" s="15" t="s">
        <v>58</v>
      </c>
      <c r="E270" s="10">
        <v>550059</v>
      </c>
      <c r="F270" s="11">
        <v>110</v>
      </c>
      <c r="G270" s="12">
        <v>4015</v>
      </c>
    </row>
    <row r="271" spans="2:7" ht="22.5" hidden="1">
      <c r="B271" s="13" t="s">
        <v>23</v>
      </c>
      <c r="C271" s="15" t="s">
        <v>62</v>
      </c>
      <c r="D271" s="15" t="s">
        <v>58</v>
      </c>
      <c r="E271" s="10">
        <v>550059</v>
      </c>
      <c r="F271" s="11">
        <v>200</v>
      </c>
      <c r="G271" s="12">
        <f>G272</f>
        <v>934.3</v>
      </c>
    </row>
    <row r="272" spans="2:7" ht="22.5" hidden="1">
      <c r="B272" s="13" t="s">
        <v>25</v>
      </c>
      <c r="C272" s="15" t="s">
        <v>62</v>
      </c>
      <c r="D272" s="15" t="s">
        <v>58</v>
      </c>
      <c r="E272" s="10">
        <v>550059</v>
      </c>
      <c r="F272" s="11">
        <v>240</v>
      </c>
      <c r="G272" s="12">
        <v>934.3</v>
      </c>
    </row>
    <row r="273" spans="2:7" hidden="1">
      <c r="B273" s="13" t="s">
        <v>94</v>
      </c>
      <c r="C273" s="15" t="s">
        <v>62</v>
      </c>
      <c r="D273" s="15" t="s">
        <v>58</v>
      </c>
      <c r="E273" s="10">
        <v>560000</v>
      </c>
      <c r="F273" s="11"/>
      <c r="G273" s="12">
        <f>G274+G277</f>
        <v>936.3</v>
      </c>
    </row>
    <row r="274" spans="2:7" ht="22.5" hidden="1">
      <c r="B274" s="13" t="s">
        <v>177</v>
      </c>
      <c r="C274" s="15" t="s">
        <v>62</v>
      </c>
      <c r="D274" s="15" t="s">
        <v>58</v>
      </c>
      <c r="E274" s="10">
        <v>565471</v>
      </c>
      <c r="F274" s="11"/>
      <c r="G274" s="12">
        <f>G275</f>
        <v>0</v>
      </c>
    </row>
    <row r="275" spans="2:7" ht="45" hidden="1">
      <c r="B275" s="13" t="s">
        <v>15</v>
      </c>
      <c r="C275" s="15" t="s">
        <v>62</v>
      </c>
      <c r="D275" s="15" t="s">
        <v>58</v>
      </c>
      <c r="E275" s="10">
        <v>565471</v>
      </c>
      <c r="F275" s="11">
        <v>100</v>
      </c>
      <c r="G275" s="12">
        <f>G276</f>
        <v>0</v>
      </c>
    </row>
    <row r="276" spans="2:7" hidden="1">
      <c r="B276" s="13" t="s">
        <v>37</v>
      </c>
      <c r="C276" s="15" t="s">
        <v>62</v>
      </c>
      <c r="D276" s="15" t="s">
        <v>58</v>
      </c>
      <c r="E276" s="10">
        <v>565471</v>
      </c>
      <c r="F276" s="11">
        <v>110</v>
      </c>
      <c r="G276" s="12">
        <f>145-145</f>
        <v>0</v>
      </c>
    </row>
    <row r="277" spans="2:7" hidden="1">
      <c r="B277" s="13" t="s">
        <v>92</v>
      </c>
      <c r="C277" s="15" t="s">
        <v>62</v>
      </c>
      <c r="D277" s="15" t="s">
        <v>58</v>
      </c>
      <c r="E277" s="10">
        <v>560059</v>
      </c>
      <c r="F277" s="11"/>
      <c r="G277" s="12">
        <f>G278+G280</f>
        <v>936.3</v>
      </c>
    </row>
    <row r="278" spans="2:7" ht="45" hidden="1">
      <c r="B278" s="13" t="s">
        <v>15</v>
      </c>
      <c r="C278" s="15" t="s">
        <v>62</v>
      </c>
      <c r="D278" s="15" t="s">
        <v>58</v>
      </c>
      <c r="E278" s="10">
        <v>560059</v>
      </c>
      <c r="F278" s="11">
        <v>100</v>
      </c>
      <c r="G278" s="12">
        <f>G279</f>
        <v>489.4</v>
      </c>
    </row>
    <row r="279" spans="2:7" hidden="1">
      <c r="B279" s="13" t="s">
        <v>37</v>
      </c>
      <c r="C279" s="15" t="s">
        <v>62</v>
      </c>
      <c r="D279" s="15" t="s">
        <v>58</v>
      </c>
      <c r="E279" s="10">
        <v>560059</v>
      </c>
      <c r="F279" s="11">
        <v>110</v>
      </c>
      <c r="G279" s="12">
        <v>489.4</v>
      </c>
    </row>
    <row r="280" spans="2:7" ht="22.5" hidden="1">
      <c r="B280" s="13" t="s">
        <v>23</v>
      </c>
      <c r="C280" s="15" t="s">
        <v>62</v>
      </c>
      <c r="D280" s="15" t="s">
        <v>58</v>
      </c>
      <c r="E280" s="10">
        <v>560059</v>
      </c>
      <c r="F280" s="11">
        <v>200</v>
      </c>
      <c r="G280" s="12">
        <f>G281</f>
        <v>446.9</v>
      </c>
    </row>
    <row r="281" spans="2:7" ht="22.5" hidden="1">
      <c r="B281" s="13" t="s">
        <v>25</v>
      </c>
      <c r="C281" s="15" t="s">
        <v>62</v>
      </c>
      <c r="D281" s="15" t="s">
        <v>58</v>
      </c>
      <c r="E281" s="10">
        <v>560059</v>
      </c>
      <c r="F281" s="11">
        <v>240</v>
      </c>
      <c r="G281" s="12">
        <v>446.9</v>
      </c>
    </row>
    <row r="282" spans="2:7" ht="33.75" hidden="1">
      <c r="B282" s="13" t="s">
        <v>41</v>
      </c>
      <c r="C282" s="15" t="s">
        <v>62</v>
      </c>
      <c r="D282" s="15" t="s">
        <v>58</v>
      </c>
      <c r="E282" s="10">
        <v>2300000</v>
      </c>
      <c r="F282" s="11"/>
      <c r="G282" s="12">
        <f>G283+G287</f>
        <v>22</v>
      </c>
    </row>
    <row r="283" spans="2:7" hidden="1">
      <c r="B283" s="24" t="s">
        <v>42</v>
      </c>
      <c r="C283" s="9">
        <v>8</v>
      </c>
      <c r="D283" s="9">
        <v>1</v>
      </c>
      <c r="E283" s="10">
        <v>2320000</v>
      </c>
      <c r="F283" s="11"/>
      <c r="G283" s="12">
        <f t="shared" ref="G283:G285" si="39">G284</f>
        <v>17</v>
      </c>
    </row>
    <row r="284" spans="2:7" ht="22.5" hidden="1">
      <c r="B284" s="24" t="s">
        <v>95</v>
      </c>
      <c r="C284" s="9">
        <v>8</v>
      </c>
      <c r="D284" s="9">
        <v>1</v>
      </c>
      <c r="E284" s="10">
        <v>2322134</v>
      </c>
      <c r="F284" s="11"/>
      <c r="G284" s="12">
        <f t="shared" si="39"/>
        <v>17</v>
      </c>
    </row>
    <row r="285" spans="2:7" ht="22.5" hidden="1">
      <c r="B285" s="13" t="s">
        <v>23</v>
      </c>
      <c r="C285" s="9">
        <v>8</v>
      </c>
      <c r="D285" s="9">
        <v>1</v>
      </c>
      <c r="E285" s="10">
        <v>2322134</v>
      </c>
      <c r="F285" s="11">
        <v>200</v>
      </c>
      <c r="G285" s="12">
        <f t="shared" si="39"/>
        <v>17</v>
      </c>
    </row>
    <row r="286" spans="2:7" ht="22.5" hidden="1">
      <c r="B286" s="13" t="s">
        <v>25</v>
      </c>
      <c r="C286" s="9">
        <v>8</v>
      </c>
      <c r="D286" s="9">
        <v>1</v>
      </c>
      <c r="E286" s="10">
        <v>2322134</v>
      </c>
      <c r="F286" s="11">
        <v>240</v>
      </c>
      <c r="G286" s="12">
        <v>17</v>
      </c>
    </row>
    <row r="287" spans="2:7" hidden="1">
      <c r="B287" s="13" t="s">
        <v>120</v>
      </c>
      <c r="C287" s="9">
        <v>8</v>
      </c>
      <c r="D287" s="9">
        <v>1</v>
      </c>
      <c r="E287" s="10">
        <v>2310000</v>
      </c>
      <c r="F287" s="11"/>
      <c r="G287" s="12">
        <f t="shared" ref="G287:G289" si="40">G288</f>
        <v>5</v>
      </c>
    </row>
    <row r="288" spans="2:7" hidden="1">
      <c r="B288" s="13" t="s">
        <v>121</v>
      </c>
      <c r="C288" s="9">
        <v>8</v>
      </c>
      <c r="D288" s="9">
        <v>1</v>
      </c>
      <c r="E288" s="10">
        <v>2312133</v>
      </c>
      <c r="F288" s="11"/>
      <c r="G288" s="12">
        <f t="shared" si="40"/>
        <v>5</v>
      </c>
    </row>
    <row r="289" spans="2:7" ht="22.5" hidden="1">
      <c r="B289" s="13" t="s">
        <v>23</v>
      </c>
      <c r="C289" s="9">
        <v>8</v>
      </c>
      <c r="D289" s="9">
        <v>1</v>
      </c>
      <c r="E289" s="10">
        <v>2312133</v>
      </c>
      <c r="F289" s="11">
        <v>200</v>
      </c>
      <c r="G289" s="12">
        <f t="shared" si="40"/>
        <v>5</v>
      </c>
    </row>
    <row r="290" spans="2:7" ht="22.5" hidden="1">
      <c r="B290" s="13" t="s">
        <v>25</v>
      </c>
      <c r="C290" s="9">
        <v>8</v>
      </c>
      <c r="D290" s="9">
        <v>1</v>
      </c>
      <c r="E290" s="10">
        <v>2312133</v>
      </c>
      <c r="F290" s="11">
        <v>240</v>
      </c>
      <c r="G290" s="12">
        <v>5</v>
      </c>
    </row>
    <row r="291" spans="2:7" ht="33.75" hidden="1">
      <c r="B291" s="24" t="s">
        <v>43</v>
      </c>
      <c r="C291" s="9">
        <v>8</v>
      </c>
      <c r="D291" s="9">
        <v>1</v>
      </c>
      <c r="E291" s="10">
        <v>1300000</v>
      </c>
      <c r="F291" s="11"/>
      <c r="G291" s="12">
        <f t="shared" ref="G291:G294" si="41">G292</f>
        <v>0</v>
      </c>
    </row>
    <row r="292" spans="2:7" ht="22.5" hidden="1">
      <c r="B292" s="24" t="s">
        <v>96</v>
      </c>
      <c r="C292" s="9">
        <v>8</v>
      </c>
      <c r="D292" s="9">
        <v>1</v>
      </c>
      <c r="E292" s="10">
        <v>1320000</v>
      </c>
      <c r="F292" s="11"/>
      <c r="G292" s="12">
        <f>G293+G296</f>
        <v>0</v>
      </c>
    </row>
    <row r="293" spans="2:7" ht="22.5" hidden="1">
      <c r="B293" s="8" t="s">
        <v>97</v>
      </c>
      <c r="C293" s="9">
        <v>8</v>
      </c>
      <c r="D293" s="9">
        <v>1</v>
      </c>
      <c r="E293" s="10">
        <v>1322103</v>
      </c>
      <c r="F293" s="11"/>
      <c r="G293" s="12">
        <f t="shared" si="41"/>
        <v>0</v>
      </c>
    </row>
    <row r="294" spans="2:7" ht="22.5" hidden="1">
      <c r="B294" s="13" t="s">
        <v>23</v>
      </c>
      <c r="C294" s="9">
        <v>8</v>
      </c>
      <c r="D294" s="9">
        <v>1</v>
      </c>
      <c r="E294" s="10">
        <v>1322103</v>
      </c>
      <c r="F294" s="11">
        <v>200</v>
      </c>
      <c r="G294" s="12">
        <f t="shared" si="41"/>
        <v>0</v>
      </c>
    </row>
    <row r="295" spans="2:7" ht="22.5" hidden="1">
      <c r="B295" s="13" t="s">
        <v>25</v>
      </c>
      <c r="C295" s="9">
        <v>8</v>
      </c>
      <c r="D295" s="9">
        <v>1</v>
      </c>
      <c r="E295" s="10">
        <v>1322103</v>
      </c>
      <c r="F295" s="11">
        <v>240</v>
      </c>
      <c r="G295" s="12"/>
    </row>
    <row r="296" spans="2:7" ht="22.5" hidden="1">
      <c r="B296" s="13" t="s">
        <v>155</v>
      </c>
      <c r="C296" s="9">
        <v>8</v>
      </c>
      <c r="D296" s="9">
        <v>1</v>
      </c>
      <c r="E296" s="14" t="s">
        <v>156</v>
      </c>
      <c r="F296" s="11"/>
      <c r="G296" s="12">
        <f t="shared" ref="G296:G297" si="42">G297</f>
        <v>0</v>
      </c>
    </row>
    <row r="297" spans="2:7" ht="22.5" hidden="1">
      <c r="B297" s="13" t="s">
        <v>23</v>
      </c>
      <c r="C297" s="9">
        <v>8</v>
      </c>
      <c r="D297" s="9">
        <v>1</v>
      </c>
      <c r="E297" s="14" t="s">
        <v>156</v>
      </c>
      <c r="F297" s="11">
        <v>200</v>
      </c>
      <c r="G297" s="12">
        <f t="shared" si="42"/>
        <v>0</v>
      </c>
    </row>
    <row r="298" spans="2:7" ht="22.5" hidden="1">
      <c r="B298" s="13" t="s">
        <v>25</v>
      </c>
      <c r="C298" s="9">
        <v>8</v>
      </c>
      <c r="D298" s="9">
        <v>1</v>
      </c>
      <c r="E298" s="14" t="s">
        <v>156</v>
      </c>
      <c r="F298" s="11">
        <v>240</v>
      </c>
      <c r="G298" s="12"/>
    </row>
    <row r="299" spans="2:7">
      <c r="B299" s="17" t="s">
        <v>98</v>
      </c>
      <c r="C299" s="15">
        <v>10</v>
      </c>
      <c r="D299" s="15" t="s">
        <v>47</v>
      </c>
      <c r="E299" s="10"/>
      <c r="F299" s="11"/>
      <c r="G299" s="12">
        <f t="shared" ref="G299:G300" si="43">G300</f>
        <v>300</v>
      </c>
    </row>
    <row r="300" spans="2:7">
      <c r="B300" s="17" t="s">
        <v>99</v>
      </c>
      <c r="C300" s="15" t="s">
        <v>71</v>
      </c>
      <c r="D300" s="15" t="s">
        <v>58</v>
      </c>
      <c r="E300" s="10"/>
      <c r="F300" s="11"/>
      <c r="G300" s="12">
        <f t="shared" si="43"/>
        <v>300</v>
      </c>
    </row>
    <row r="301" spans="2:7" ht="33.75" hidden="1">
      <c r="B301" s="26" t="s">
        <v>100</v>
      </c>
      <c r="C301" s="15" t="s">
        <v>71</v>
      </c>
      <c r="D301" s="15" t="s">
        <v>58</v>
      </c>
      <c r="E301" s="10">
        <v>2500000</v>
      </c>
      <c r="F301" s="11"/>
      <c r="G301" s="12">
        <f>G303</f>
        <v>300</v>
      </c>
    </row>
    <row r="302" spans="2:7" ht="22.5" hidden="1">
      <c r="B302" s="26" t="s">
        <v>49</v>
      </c>
      <c r="C302" s="15" t="s">
        <v>71</v>
      </c>
      <c r="D302" s="15" t="s">
        <v>58</v>
      </c>
      <c r="E302" s="10">
        <v>2510000</v>
      </c>
      <c r="F302" s="11"/>
      <c r="G302" s="12">
        <f t="shared" ref="G302:G304" si="44">G303</f>
        <v>300</v>
      </c>
    </row>
    <row r="303" spans="2:7" hidden="1">
      <c r="B303" s="8" t="s">
        <v>101</v>
      </c>
      <c r="C303" s="15" t="s">
        <v>71</v>
      </c>
      <c r="D303" s="15" t="s">
        <v>58</v>
      </c>
      <c r="E303" s="10">
        <v>2510240</v>
      </c>
      <c r="F303" s="11"/>
      <c r="G303" s="12">
        <f t="shared" si="44"/>
        <v>300</v>
      </c>
    </row>
    <row r="304" spans="2:7" hidden="1">
      <c r="B304" s="8" t="s">
        <v>102</v>
      </c>
      <c r="C304" s="15" t="s">
        <v>71</v>
      </c>
      <c r="D304" s="15" t="s">
        <v>58</v>
      </c>
      <c r="E304" s="10">
        <v>2510240</v>
      </c>
      <c r="F304" s="11">
        <v>300</v>
      </c>
      <c r="G304" s="12">
        <f t="shared" si="44"/>
        <v>300</v>
      </c>
    </row>
    <row r="305" spans="2:7" ht="22.5" hidden="1">
      <c r="B305" s="13" t="s">
        <v>103</v>
      </c>
      <c r="C305" s="9">
        <v>10</v>
      </c>
      <c r="D305" s="9">
        <v>1</v>
      </c>
      <c r="E305" s="10">
        <v>2510240</v>
      </c>
      <c r="F305" s="11">
        <v>320</v>
      </c>
      <c r="G305" s="12">
        <v>300</v>
      </c>
    </row>
    <row r="306" spans="2:7">
      <c r="B306" s="17" t="s">
        <v>104</v>
      </c>
      <c r="C306" s="15">
        <v>11</v>
      </c>
      <c r="D306" s="15" t="s">
        <v>47</v>
      </c>
      <c r="E306" s="10"/>
      <c r="F306" s="11"/>
      <c r="G306" s="12">
        <f>G307</f>
        <v>70</v>
      </c>
    </row>
    <row r="307" spans="2:7">
      <c r="B307" s="17" t="s">
        <v>132</v>
      </c>
      <c r="C307" s="15" t="s">
        <v>106</v>
      </c>
      <c r="D307" s="15" t="s">
        <v>58</v>
      </c>
      <c r="E307" s="10"/>
      <c r="F307" s="11"/>
      <c r="G307" s="12">
        <f>G308+G315+G320</f>
        <v>70</v>
      </c>
    </row>
    <row r="308" spans="2:7" ht="22.5" hidden="1">
      <c r="B308" s="17" t="s">
        <v>105</v>
      </c>
      <c r="C308" s="15" t="s">
        <v>106</v>
      </c>
      <c r="D308" s="15" t="s">
        <v>58</v>
      </c>
      <c r="E308" s="10">
        <v>600000</v>
      </c>
      <c r="F308" s="11"/>
      <c r="G308" s="12">
        <f t="shared" ref="G308:G309" si="45">G309</f>
        <v>70</v>
      </c>
    </row>
    <row r="309" spans="2:7" hidden="1">
      <c r="B309" s="17" t="s">
        <v>107</v>
      </c>
      <c r="C309" s="15" t="s">
        <v>106</v>
      </c>
      <c r="D309" s="15" t="s">
        <v>58</v>
      </c>
      <c r="E309" s="10">
        <v>610000</v>
      </c>
      <c r="F309" s="11"/>
      <c r="G309" s="12">
        <f t="shared" si="45"/>
        <v>70</v>
      </c>
    </row>
    <row r="310" spans="2:7" hidden="1">
      <c r="B310" s="24" t="s">
        <v>170</v>
      </c>
      <c r="C310" s="15" t="s">
        <v>106</v>
      </c>
      <c r="D310" s="15" t="s">
        <v>58</v>
      </c>
      <c r="E310" s="10">
        <v>612108</v>
      </c>
      <c r="F310" s="11"/>
      <c r="G310" s="12">
        <f>G311+G313</f>
        <v>70</v>
      </c>
    </row>
    <row r="311" spans="2:7" ht="22.5" hidden="1">
      <c r="B311" s="13" t="s">
        <v>23</v>
      </c>
      <c r="C311" s="15" t="s">
        <v>106</v>
      </c>
      <c r="D311" s="15" t="s">
        <v>58</v>
      </c>
      <c r="E311" s="10">
        <v>612108</v>
      </c>
      <c r="F311" s="11">
        <v>200</v>
      </c>
      <c r="G311" s="12">
        <f>G312</f>
        <v>70</v>
      </c>
    </row>
    <row r="312" spans="2:7" ht="22.5" hidden="1">
      <c r="B312" s="13" t="s">
        <v>25</v>
      </c>
      <c r="C312" s="15" t="s">
        <v>106</v>
      </c>
      <c r="D312" s="15" t="s">
        <v>58</v>
      </c>
      <c r="E312" s="10">
        <v>612108</v>
      </c>
      <c r="F312" s="11">
        <v>240</v>
      </c>
      <c r="G312" s="12">
        <v>70</v>
      </c>
    </row>
    <row r="313" spans="2:7" hidden="1">
      <c r="B313" s="13" t="s">
        <v>27</v>
      </c>
      <c r="C313" s="15" t="s">
        <v>106</v>
      </c>
      <c r="D313" s="15" t="s">
        <v>58</v>
      </c>
      <c r="E313" s="10">
        <v>610059</v>
      </c>
      <c r="F313" s="11">
        <v>800</v>
      </c>
      <c r="G313" s="12">
        <f>G314</f>
        <v>0</v>
      </c>
    </row>
    <row r="314" spans="2:7" hidden="1">
      <c r="B314" s="13" t="s">
        <v>28</v>
      </c>
      <c r="C314" s="15" t="s">
        <v>106</v>
      </c>
      <c r="D314" s="15" t="s">
        <v>58</v>
      </c>
      <c r="E314" s="10">
        <v>610059</v>
      </c>
      <c r="F314" s="11">
        <v>850</v>
      </c>
      <c r="G314" s="12"/>
    </row>
    <row r="315" spans="2:7" ht="33.75" hidden="1">
      <c r="B315" s="17" t="s">
        <v>41</v>
      </c>
      <c r="C315" s="15" t="s">
        <v>106</v>
      </c>
      <c r="D315" s="15" t="s">
        <v>58</v>
      </c>
      <c r="E315" s="10">
        <v>2300000</v>
      </c>
      <c r="F315" s="11"/>
      <c r="G315" s="12">
        <f t="shared" ref="G315:G318" si="46">G316</f>
        <v>0</v>
      </c>
    </row>
    <row r="316" spans="2:7" hidden="1">
      <c r="B316" s="13" t="s">
        <v>120</v>
      </c>
      <c r="C316" s="15" t="s">
        <v>106</v>
      </c>
      <c r="D316" s="15" t="s">
        <v>58</v>
      </c>
      <c r="E316" s="10" t="s">
        <v>133</v>
      </c>
      <c r="F316" s="11"/>
      <c r="G316" s="12">
        <f t="shared" si="46"/>
        <v>0</v>
      </c>
    </row>
    <row r="317" spans="2:7" hidden="1">
      <c r="B317" s="13" t="s">
        <v>121</v>
      </c>
      <c r="C317" s="15" t="s">
        <v>106</v>
      </c>
      <c r="D317" s="15" t="s">
        <v>58</v>
      </c>
      <c r="E317" s="10" t="s">
        <v>134</v>
      </c>
      <c r="F317" s="11"/>
      <c r="G317" s="12">
        <f t="shared" si="46"/>
        <v>0</v>
      </c>
    </row>
    <row r="318" spans="2:7" ht="22.5" hidden="1">
      <c r="B318" s="13" t="s">
        <v>23</v>
      </c>
      <c r="C318" s="15" t="s">
        <v>106</v>
      </c>
      <c r="D318" s="15" t="s">
        <v>58</v>
      </c>
      <c r="E318" s="10">
        <v>2322133</v>
      </c>
      <c r="F318" s="11">
        <v>200</v>
      </c>
      <c r="G318" s="12">
        <f t="shared" si="46"/>
        <v>0</v>
      </c>
    </row>
    <row r="319" spans="2:7" ht="22.5" hidden="1">
      <c r="B319" s="13" t="s">
        <v>25</v>
      </c>
      <c r="C319" s="15" t="s">
        <v>106</v>
      </c>
      <c r="D319" s="15" t="s">
        <v>58</v>
      </c>
      <c r="E319" s="10">
        <v>2322133</v>
      </c>
      <c r="F319" s="11">
        <v>240</v>
      </c>
      <c r="G319" s="12"/>
    </row>
    <row r="320" spans="2:7" ht="33.75" hidden="1">
      <c r="B320" s="24" t="s">
        <v>135</v>
      </c>
      <c r="C320" s="15" t="s">
        <v>106</v>
      </c>
      <c r="D320" s="15" t="s">
        <v>58</v>
      </c>
      <c r="E320" s="10" t="s">
        <v>136</v>
      </c>
      <c r="F320" s="11"/>
      <c r="G320" s="12">
        <f t="shared" ref="G320:G323" si="47">G321</f>
        <v>0</v>
      </c>
    </row>
    <row r="321" spans="2:7" ht="22.5" hidden="1">
      <c r="B321" s="24" t="s">
        <v>44</v>
      </c>
      <c r="C321" s="15" t="s">
        <v>106</v>
      </c>
      <c r="D321" s="15" t="s">
        <v>58</v>
      </c>
      <c r="E321" s="10" t="s">
        <v>137</v>
      </c>
      <c r="F321" s="11"/>
      <c r="G321" s="12">
        <f>G322+G325</f>
        <v>0</v>
      </c>
    </row>
    <row r="322" spans="2:7" ht="22.5" hidden="1">
      <c r="B322" s="24" t="s">
        <v>97</v>
      </c>
      <c r="C322" s="15" t="s">
        <v>106</v>
      </c>
      <c r="D322" s="15" t="s">
        <v>58</v>
      </c>
      <c r="E322" s="10" t="s">
        <v>138</v>
      </c>
      <c r="F322" s="11"/>
      <c r="G322" s="12">
        <f t="shared" si="47"/>
        <v>0</v>
      </c>
    </row>
    <row r="323" spans="2:7" ht="22.5" hidden="1">
      <c r="B323" s="13" t="s">
        <v>23</v>
      </c>
      <c r="C323" s="15" t="s">
        <v>106</v>
      </c>
      <c r="D323" s="15" t="s">
        <v>58</v>
      </c>
      <c r="E323" s="10">
        <v>1322103</v>
      </c>
      <c r="F323" s="11">
        <v>200</v>
      </c>
      <c r="G323" s="12">
        <f t="shared" si="47"/>
        <v>0</v>
      </c>
    </row>
    <row r="324" spans="2:7" ht="22.5" hidden="1">
      <c r="B324" s="13" t="s">
        <v>25</v>
      </c>
      <c r="C324" s="15" t="s">
        <v>106</v>
      </c>
      <c r="D324" s="15" t="s">
        <v>58</v>
      </c>
      <c r="E324" s="10">
        <v>1322103</v>
      </c>
      <c r="F324" s="11">
        <v>240</v>
      </c>
      <c r="G324" s="12"/>
    </row>
    <row r="325" spans="2:7" ht="22.5" hidden="1">
      <c r="B325" s="13" t="s">
        <v>155</v>
      </c>
      <c r="C325" s="15" t="s">
        <v>106</v>
      </c>
      <c r="D325" s="15" t="s">
        <v>58</v>
      </c>
      <c r="E325" s="14" t="s">
        <v>156</v>
      </c>
      <c r="F325" s="11"/>
      <c r="G325" s="12">
        <f t="shared" ref="G325:G326" si="48">G326</f>
        <v>0</v>
      </c>
    </row>
    <row r="326" spans="2:7" ht="22.5" hidden="1">
      <c r="B326" s="13" t="s">
        <v>23</v>
      </c>
      <c r="C326" s="15" t="s">
        <v>106</v>
      </c>
      <c r="D326" s="15" t="s">
        <v>58</v>
      </c>
      <c r="E326" s="14" t="s">
        <v>156</v>
      </c>
      <c r="F326" s="11">
        <v>200</v>
      </c>
      <c r="G326" s="12">
        <f t="shared" si="48"/>
        <v>0</v>
      </c>
    </row>
    <row r="327" spans="2:7" ht="22.5" hidden="1">
      <c r="B327" s="13" t="s">
        <v>25</v>
      </c>
      <c r="C327" s="15" t="s">
        <v>106</v>
      </c>
      <c r="D327" s="15" t="s">
        <v>58</v>
      </c>
      <c r="E327" s="14" t="s">
        <v>156</v>
      </c>
      <c r="F327" s="11">
        <v>240</v>
      </c>
      <c r="G327" s="12"/>
    </row>
    <row r="328" spans="2:7" ht="24" customHeight="1">
      <c r="B328" s="17" t="s">
        <v>110</v>
      </c>
      <c r="C328" s="15" t="s">
        <v>111</v>
      </c>
      <c r="D328" s="15" t="s">
        <v>47</v>
      </c>
      <c r="E328" s="10"/>
      <c r="F328" s="11"/>
      <c r="G328" s="12">
        <f>G329</f>
        <v>66.8</v>
      </c>
    </row>
    <row r="329" spans="2:7">
      <c r="B329" s="17" t="s">
        <v>112</v>
      </c>
      <c r="C329" s="15" t="s">
        <v>111</v>
      </c>
      <c r="D329" s="15" t="s">
        <v>83</v>
      </c>
      <c r="E329" s="10"/>
      <c r="F329" s="11"/>
      <c r="G329" s="12">
        <f>G330+G335+G340+G344</f>
        <v>66.8</v>
      </c>
    </row>
    <row r="330" spans="2:7" ht="33.75" hidden="1">
      <c r="B330" s="17" t="s">
        <v>100</v>
      </c>
      <c r="C330" s="15" t="s">
        <v>111</v>
      </c>
      <c r="D330" s="15" t="s">
        <v>83</v>
      </c>
      <c r="E330" s="10">
        <v>2500000</v>
      </c>
      <c r="F330" s="11"/>
      <c r="G330" s="12">
        <f t="shared" ref="G330:G333" si="49">G331</f>
        <v>66.8</v>
      </c>
    </row>
    <row r="331" spans="2:7" ht="22.5" hidden="1">
      <c r="B331" s="24" t="s">
        <v>49</v>
      </c>
      <c r="C331" s="15" t="s">
        <v>111</v>
      </c>
      <c r="D331" s="15" t="s">
        <v>83</v>
      </c>
      <c r="E331" s="10">
        <v>2510000</v>
      </c>
      <c r="F331" s="11"/>
      <c r="G331" s="12">
        <f t="shared" si="49"/>
        <v>66.8</v>
      </c>
    </row>
    <row r="332" spans="2:7" hidden="1">
      <c r="B332" s="24" t="s">
        <v>139</v>
      </c>
      <c r="C332" s="15" t="s">
        <v>111</v>
      </c>
      <c r="D332" s="15" t="s">
        <v>83</v>
      </c>
      <c r="E332" s="10">
        <v>2517080</v>
      </c>
      <c r="F332" s="11"/>
      <c r="G332" s="12">
        <f t="shared" si="49"/>
        <v>66.8</v>
      </c>
    </row>
    <row r="333" spans="2:7" hidden="1">
      <c r="B333" s="24" t="s">
        <v>113</v>
      </c>
      <c r="C333" s="15" t="s">
        <v>111</v>
      </c>
      <c r="D333" s="15" t="s">
        <v>83</v>
      </c>
      <c r="E333" s="10">
        <v>2517080</v>
      </c>
      <c r="F333" s="11">
        <v>500</v>
      </c>
      <c r="G333" s="12">
        <f t="shared" si="49"/>
        <v>66.8</v>
      </c>
    </row>
    <row r="334" spans="2:7" hidden="1">
      <c r="B334" s="17" t="s">
        <v>114</v>
      </c>
      <c r="C334" s="15" t="s">
        <v>111</v>
      </c>
      <c r="D334" s="15" t="s">
        <v>83</v>
      </c>
      <c r="E334" s="10">
        <v>2517080</v>
      </c>
      <c r="F334" s="11">
        <v>540</v>
      </c>
      <c r="G334" s="12">
        <v>66.8</v>
      </c>
    </row>
    <row r="335" spans="2:7" ht="22.5" hidden="1">
      <c r="B335" s="24" t="s">
        <v>115</v>
      </c>
      <c r="C335" s="15" t="s">
        <v>111</v>
      </c>
      <c r="D335" s="15" t="s">
        <v>83</v>
      </c>
      <c r="E335" s="10">
        <v>2200000</v>
      </c>
      <c r="F335" s="11"/>
      <c r="G335" s="12">
        <f t="shared" ref="G335:G337" si="50">G336</f>
        <v>0</v>
      </c>
    </row>
    <row r="336" spans="2:7" hidden="1">
      <c r="B336" s="24" t="s">
        <v>139</v>
      </c>
      <c r="C336" s="15" t="s">
        <v>111</v>
      </c>
      <c r="D336" s="15" t="s">
        <v>83</v>
      </c>
      <c r="E336" s="10">
        <v>2207080</v>
      </c>
      <c r="F336" s="11"/>
      <c r="G336" s="12">
        <f t="shared" si="50"/>
        <v>0</v>
      </c>
    </row>
    <row r="337" spans="2:7" hidden="1">
      <c r="B337" s="24" t="s">
        <v>113</v>
      </c>
      <c r="C337" s="15" t="s">
        <v>111</v>
      </c>
      <c r="D337" s="15" t="s">
        <v>83</v>
      </c>
      <c r="E337" s="10">
        <v>2207080</v>
      </c>
      <c r="F337" s="11">
        <v>500</v>
      </c>
      <c r="G337" s="12">
        <f t="shared" si="50"/>
        <v>0</v>
      </c>
    </row>
    <row r="338" spans="2:7" hidden="1">
      <c r="B338" s="17" t="s">
        <v>114</v>
      </c>
      <c r="C338" s="15" t="s">
        <v>111</v>
      </c>
      <c r="D338" s="15" t="s">
        <v>83</v>
      </c>
      <c r="E338" s="10">
        <v>2207080</v>
      </c>
      <c r="F338" s="11">
        <v>540</v>
      </c>
      <c r="G338" s="12"/>
    </row>
    <row r="339" spans="2:7" ht="33.75" hidden="1">
      <c r="B339" s="24" t="s">
        <v>116</v>
      </c>
      <c r="C339" s="15" t="s">
        <v>111</v>
      </c>
      <c r="D339" s="15" t="s">
        <v>83</v>
      </c>
      <c r="E339" s="10">
        <v>1800000</v>
      </c>
      <c r="F339" s="11"/>
      <c r="G339" s="12">
        <f t="shared" ref="G339:G342" si="51">G340</f>
        <v>0</v>
      </c>
    </row>
    <row r="340" spans="2:7" hidden="1">
      <c r="B340" s="24" t="s">
        <v>166</v>
      </c>
      <c r="C340" s="15" t="s">
        <v>111</v>
      </c>
      <c r="D340" s="15" t="s">
        <v>83</v>
      </c>
      <c r="E340" s="10">
        <v>1860000</v>
      </c>
      <c r="F340" s="11"/>
      <c r="G340" s="12">
        <f t="shared" si="51"/>
        <v>0</v>
      </c>
    </row>
    <row r="341" spans="2:7" ht="33.75" hidden="1">
      <c r="B341" s="24" t="s">
        <v>65</v>
      </c>
      <c r="C341" s="15" t="s">
        <v>111</v>
      </c>
      <c r="D341" s="15" t="s">
        <v>83</v>
      </c>
      <c r="E341" s="10">
        <v>1867080</v>
      </c>
      <c r="F341" s="11"/>
      <c r="G341" s="12">
        <f t="shared" si="51"/>
        <v>0</v>
      </c>
    </row>
    <row r="342" spans="2:7" hidden="1">
      <c r="B342" s="24" t="s">
        <v>139</v>
      </c>
      <c r="C342" s="15" t="s">
        <v>111</v>
      </c>
      <c r="D342" s="15" t="s">
        <v>83</v>
      </c>
      <c r="E342" s="10">
        <v>1867080</v>
      </c>
      <c r="F342" s="11">
        <v>500</v>
      </c>
      <c r="G342" s="12">
        <f t="shared" si="51"/>
        <v>0</v>
      </c>
    </row>
    <row r="343" spans="2:7" hidden="1">
      <c r="B343" s="19" t="s">
        <v>114</v>
      </c>
      <c r="C343" s="15" t="s">
        <v>111</v>
      </c>
      <c r="D343" s="15" t="s">
        <v>83</v>
      </c>
      <c r="E343" s="10">
        <v>1867080</v>
      </c>
      <c r="F343" s="11">
        <v>540</v>
      </c>
      <c r="G343" s="12"/>
    </row>
    <row r="344" spans="2:7" ht="33.75" hidden="1">
      <c r="B344" s="24" t="s">
        <v>140</v>
      </c>
      <c r="C344" s="15" t="s">
        <v>111</v>
      </c>
      <c r="D344" s="15" t="s">
        <v>83</v>
      </c>
      <c r="E344" s="10" t="s">
        <v>141</v>
      </c>
      <c r="F344" s="11"/>
      <c r="G344" s="12">
        <f t="shared" ref="G344:G347" si="52">G345</f>
        <v>0</v>
      </c>
    </row>
    <row r="345" spans="2:7" hidden="1">
      <c r="B345" s="24" t="s">
        <v>142</v>
      </c>
      <c r="C345" s="15" t="s">
        <v>111</v>
      </c>
      <c r="D345" s="15" t="s">
        <v>83</v>
      </c>
      <c r="E345" s="10" t="s">
        <v>143</v>
      </c>
      <c r="F345" s="11"/>
      <c r="G345" s="12">
        <f t="shared" si="52"/>
        <v>0</v>
      </c>
    </row>
    <row r="346" spans="2:7" hidden="1">
      <c r="B346" s="24" t="s">
        <v>139</v>
      </c>
      <c r="C346" s="15" t="s">
        <v>111</v>
      </c>
      <c r="D346" s="15" t="s">
        <v>83</v>
      </c>
      <c r="E346" s="10">
        <v>1427080</v>
      </c>
      <c r="F346" s="11"/>
      <c r="G346" s="12">
        <f t="shared" si="52"/>
        <v>0</v>
      </c>
    </row>
    <row r="347" spans="2:7" hidden="1">
      <c r="B347" s="24" t="s">
        <v>113</v>
      </c>
      <c r="C347" s="15" t="s">
        <v>111</v>
      </c>
      <c r="D347" s="15" t="s">
        <v>83</v>
      </c>
      <c r="E347" s="10">
        <v>1427080</v>
      </c>
      <c r="F347" s="11">
        <v>500</v>
      </c>
      <c r="G347" s="12">
        <f t="shared" si="52"/>
        <v>0</v>
      </c>
    </row>
    <row r="348" spans="2:7" hidden="1">
      <c r="B348" s="19" t="s">
        <v>114</v>
      </c>
      <c r="C348" s="15" t="s">
        <v>111</v>
      </c>
      <c r="D348" s="15" t="s">
        <v>83</v>
      </c>
      <c r="E348" s="18" t="s">
        <v>144</v>
      </c>
      <c r="F348" s="11">
        <v>540</v>
      </c>
      <c r="G348" s="12"/>
    </row>
    <row r="349" spans="2:7">
      <c r="B349" s="27" t="s">
        <v>117</v>
      </c>
      <c r="C349" s="28"/>
      <c r="D349" s="28"/>
      <c r="E349" s="27"/>
      <c r="F349" s="27"/>
      <c r="G349" s="29">
        <f>G14+G87+G95+G126+G165+G240+G299+G306+G328+G230</f>
        <v>111636.8</v>
      </c>
    </row>
  </sheetData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1"/>
  <sheetViews>
    <sheetView tabSelected="1" topLeftCell="A20" zoomScale="120" zoomScaleNormal="120" workbookViewId="0">
      <selection activeCell="C27" sqref="C27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customWidth="1"/>
    <col min="6" max="6" width="8" style="31" customWidth="1"/>
    <col min="7" max="7" width="10.5703125" style="31" customWidth="1"/>
    <col min="8" max="9" width="10.5703125" style="31" hidden="1" customWidth="1"/>
    <col min="10" max="16384" width="11.140625" style="31"/>
  </cols>
  <sheetData>
    <row r="1" spans="1:9">
      <c r="G1" s="33" t="s">
        <v>185</v>
      </c>
    </row>
    <row r="2" spans="1:9">
      <c r="G2" s="33" t="s">
        <v>0</v>
      </c>
    </row>
    <row r="3" spans="1:9">
      <c r="G3" s="33" t="s">
        <v>1</v>
      </c>
    </row>
    <row r="4" spans="1:9">
      <c r="G4" s="33" t="s">
        <v>188</v>
      </c>
    </row>
    <row r="5" spans="1:9" ht="8.25" customHeight="1"/>
    <row r="6" spans="1:9" ht="12.75" customHeight="1">
      <c r="A6" s="34"/>
      <c r="B6" s="34"/>
      <c r="C6" s="35"/>
      <c r="D6" s="35"/>
      <c r="E6" s="36"/>
      <c r="F6" s="36"/>
      <c r="G6" s="33" t="s">
        <v>180</v>
      </c>
      <c r="H6" s="33"/>
      <c r="I6" s="33"/>
    </row>
    <row r="7" spans="1:9" ht="12.75" customHeight="1">
      <c r="A7" s="3"/>
      <c r="B7" s="3"/>
      <c r="C7" s="1"/>
      <c r="D7" s="1"/>
      <c r="E7" s="2"/>
      <c r="F7" s="2"/>
      <c r="G7" s="33" t="s">
        <v>0</v>
      </c>
      <c r="H7" s="33"/>
      <c r="I7" s="33"/>
    </row>
    <row r="8" spans="1:9" ht="12.75" customHeight="1">
      <c r="A8" s="2"/>
      <c r="B8" s="2"/>
      <c r="C8" s="1"/>
      <c r="D8" s="1"/>
      <c r="E8" s="2"/>
      <c r="F8" s="2"/>
      <c r="G8" s="33" t="s">
        <v>1</v>
      </c>
      <c r="H8" s="33"/>
      <c r="I8" s="33"/>
    </row>
    <row r="9" spans="1:9" ht="12.75" customHeight="1">
      <c r="A9" s="2"/>
      <c r="B9" s="2"/>
      <c r="C9" s="1"/>
      <c r="D9" s="1"/>
      <c r="E9" s="2"/>
      <c r="F9" s="2"/>
      <c r="G9" s="33" t="s">
        <v>178</v>
      </c>
      <c r="H9" s="33"/>
      <c r="I9" s="33"/>
    </row>
    <row r="10" spans="1:9" ht="66" customHeight="1">
      <c r="B10" s="44" t="s">
        <v>187</v>
      </c>
      <c r="C10" s="44"/>
      <c r="D10" s="44"/>
      <c r="E10" s="44"/>
      <c r="F10" s="44"/>
      <c r="G10" s="44"/>
    </row>
    <row r="11" spans="1:9" ht="10.5" customHeight="1">
      <c r="B11" s="43"/>
      <c r="C11" s="43"/>
      <c r="D11" s="43"/>
      <c r="E11" s="43"/>
      <c r="F11" s="43"/>
      <c r="G11" s="7" t="s">
        <v>145</v>
      </c>
      <c r="H11" s="7" t="s">
        <v>145</v>
      </c>
      <c r="I11" s="7" t="s">
        <v>145</v>
      </c>
    </row>
    <row r="12" spans="1:9" s="37" customFormat="1" ht="11.25" customHeight="1">
      <c r="A12" s="4"/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22" t="s">
        <v>7</v>
      </c>
      <c r="I12" s="22" t="s">
        <v>7</v>
      </c>
    </row>
    <row r="13" spans="1:9" s="37" customFormat="1" ht="12" customHeight="1">
      <c r="A13" s="4"/>
      <c r="B13" s="20"/>
      <c r="C13" s="21"/>
      <c r="D13" s="21"/>
      <c r="E13" s="20"/>
      <c r="F13" s="20"/>
      <c r="G13" s="22">
        <v>2015</v>
      </c>
      <c r="H13" s="22">
        <v>2016</v>
      </c>
      <c r="I13" s="22">
        <v>2017</v>
      </c>
    </row>
    <row r="14" spans="1:9" s="37" customFormat="1" ht="12">
      <c r="A14" s="4"/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55830.3</v>
      </c>
      <c r="H14" s="12">
        <f>H15+H21+H31+H37</f>
        <v>48064.1</v>
      </c>
      <c r="I14" s="12">
        <f>I15+I21+I31+I37</f>
        <v>50650.8</v>
      </c>
    </row>
    <row r="15" spans="1:9" s="37" customFormat="1" ht="22.5">
      <c r="A15" s="5"/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  <c r="H15" s="12">
        <f t="shared" ref="G15:I17" si="0">H16</f>
        <v>2110</v>
      </c>
      <c r="I15" s="12">
        <f t="shared" si="0"/>
        <v>2110</v>
      </c>
    </row>
    <row r="16" spans="1:9" s="37" customFormat="1" ht="33.75">
      <c r="A16" s="5"/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si="0"/>
        <v>2110</v>
      </c>
      <c r="H16" s="12">
        <f t="shared" si="0"/>
        <v>2110</v>
      </c>
      <c r="I16" s="12">
        <f t="shared" si="0"/>
        <v>2110</v>
      </c>
    </row>
    <row r="17" spans="1:9" s="37" customFormat="1" ht="22.5">
      <c r="A17" s="5"/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  <c r="H17" s="12">
        <f t="shared" si="0"/>
        <v>2110</v>
      </c>
      <c r="I17" s="12">
        <f t="shared" si="0"/>
        <v>2110</v>
      </c>
    </row>
    <row r="18" spans="1:9" s="37" customFormat="1" ht="12">
      <c r="A18" s="5"/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  <c r="H18" s="12">
        <f>H20</f>
        <v>2110</v>
      </c>
      <c r="I18" s="12">
        <f>I20</f>
        <v>2110</v>
      </c>
    </row>
    <row r="19" spans="1:9" s="37" customFormat="1" ht="45">
      <c r="A19" s="5"/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  <c r="H19" s="12">
        <f>H20</f>
        <v>2110</v>
      </c>
      <c r="I19" s="12">
        <f>I20</f>
        <v>2110</v>
      </c>
    </row>
    <row r="20" spans="1:9" s="37" customFormat="1" ht="22.5">
      <c r="A20" s="5"/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  <c r="H20" s="12">
        <v>2110</v>
      </c>
      <c r="I20" s="12">
        <v>2110</v>
      </c>
    </row>
    <row r="21" spans="1:9" s="37" customFormat="1" ht="33.75">
      <c r="A21" s="5"/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I23" si="1">G22</f>
        <v>26144.6</v>
      </c>
      <c r="H21" s="12">
        <f t="shared" si="1"/>
        <v>25609</v>
      </c>
      <c r="I21" s="12">
        <f t="shared" si="1"/>
        <v>25609</v>
      </c>
    </row>
    <row r="22" spans="1:9" s="37" customFormat="1" ht="33.75">
      <c r="A22" s="5"/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1"/>
        <v>26144.6</v>
      </c>
      <c r="H22" s="12">
        <f t="shared" si="1"/>
        <v>25609</v>
      </c>
      <c r="I22" s="12">
        <f t="shared" si="1"/>
        <v>25609</v>
      </c>
    </row>
    <row r="23" spans="1:9" s="37" customFormat="1" ht="22.5">
      <c r="A23" s="5"/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1"/>
        <v>26144.6</v>
      </c>
      <c r="H23" s="12">
        <f t="shared" si="1"/>
        <v>25609</v>
      </c>
      <c r="I23" s="12">
        <f t="shared" si="1"/>
        <v>25609</v>
      </c>
    </row>
    <row r="24" spans="1:9" s="37" customFormat="1" ht="12">
      <c r="A24" s="5"/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26144.6</v>
      </c>
      <c r="H24" s="12">
        <f>H25+H27+H29</f>
        <v>25609</v>
      </c>
      <c r="I24" s="12">
        <f>I25+I27+I29</f>
        <v>25609</v>
      </c>
    </row>
    <row r="25" spans="1:9" s="37" customFormat="1" ht="45">
      <c r="A25" s="5"/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25364.6</v>
      </c>
      <c r="H25" s="12">
        <f>H26</f>
        <v>25609</v>
      </c>
      <c r="I25" s="12">
        <f>I26</f>
        <v>25609</v>
      </c>
    </row>
    <row r="26" spans="1:9" s="37" customFormat="1" ht="22.5">
      <c r="A26" s="5"/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25364.6</v>
      </c>
      <c r="H26" s="12">
        <v>25609</v>
      </c>
      <c r="I26" s="12">
        <v>25609</v>
      </c>
    </row>
    <row r="27" spans="1:9" s="37" customFormat="1" ht="22.5">
      <c r="A27" s="5"/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  <c r="H27" s="12">
        <f>H28</f>
        <v>0</v>
      </c>
      <c r="I27" s="12">
        <f>I28</f>
        <v>0</v>
      </c>
    </row>
    <row r="28" spans="1:9" s="37" customFormat="1" ht="22.5">
      <c r="A28" s="5"/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  <c r="H28" s="12">
        <v>0</v>
      </c>
      <c r="I28" s="12">
        <v>0</v>
      </c>
    </row>
    <row r="29" spans="1:9" s="37" customFormat="1" ht="12">
      <c r="A29" s="5"/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712.6</v>
      </c>
      <c r="H29" s="12">
        <f>H30</f>
        <v>0</v>
      </c>
      <c r="I29" s="12">
        <f>I30</f>
        <v>0</v>
      </c>
    </row>
    <row r="30" spans="1:9" s="37" customFormat="1" ht="12">
      <c r="A30" s="5"/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v>712.6</v>
      </c>
      <c r="H30" s="12"/>
      <c r="I30" s="12"/>
    </row>
    <row r="31" spans="1:9" s="37" customFormat="1" ht="12">
      <c r="A31" s="5"/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I35" si="2">G32</f>
        <v>50</v>
      </c>
      <c r="H31" s="12">
        <f t="shared" si="2"/>
        <v>50</v>
      </c>
      <c r="I31" s="12">
        <f t="shared" si="2"/>
        <v>50</v>
      </c>
    </row>
    <row r="32" spans="1:9" s="37" customFormat="1" ht="33.75">
      <c r="A32" s="5"/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2"/>
        <v>50</v>
      </c>
      <c r="H32" s="12">
        <f t="shared" si="2"/>
        <v>50</v>
      </c>
      <c r="I32" s="12">
        <f t="shared" si="2"/>
        <v>50</v>
      </c>
    </row>
    <row r="33" spans="1:11" s="37" customFormat="1" ht="33.75">
      <c r="A33" s="5"/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2"/>
        <v>50</v>
      </c>
      <c r="H33" s="12">
        <f t="shared" si="2"/>
        <v>50</v>
      </c>
      <c r="I33" s="12">
        <f t="shared" si="2"/>
        <v>50</v>
      </c>
    </row>
    <row r="34" spans="1:11" s="37" customFormat="1" ht="45">
      <c r="A34" s="5"/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2"/>
        <v>50</v>
      </c>
      <c r="H34" s="12">
        <f t="shared" si="2"/>
        <v>50</v>
      </c>
      <c r="I34" s="12">
        <f t="shared" si="2"/>
        <v>50</v>
      </c>
    </row>
    <row r="35" spans="1:11" s="37" customFormat="1" ht="12">
      <c r="A35" s="5"/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2"/>
        <v>50</v>
      </c>
      <c r="H35" s="12">
        <f t="shared" si="2"/>
        <v>50</v>
      </c>
      <c r="I35" s="12">
        <f t="shared" si="2"/>
        <v>50</v>
      </c>
    </row>
    <row r="36" spans="1:11" s="37" customFormat="1" ht="12">
      <c r="A36" s="5"/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  <c r="H36" s="12">
        <v>50</v>
      </c>
      <c r="I36" s="12">
        <v>50</v>
      </c>
    </row>
    <row r="37" spans="1:11" s="37" customFormat="1" ht="12">
      <c r="A37" s="5"/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27525.7</v>
      </c>
      <c r="H37" s="12">
        <f t="shared" ref="H37:I37" si="3">H38+H45+H58+H63+H68+H76</f>
        <v>20295.099999999999</v>
      </c>
      <c r="I37" s="12">
        <f t="shared" si="3"/>
        <v>22881.8</v>
      </c>
      <c r="K37" s="40"/>
    </row>
    <row r="38" spans="1:11" s="37" customFormat="1" ht="33.75">
      <c r="A38" s="5"/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I39" si="4">G39</f>
        <v>7080</v>
      </c>
      <c r="H38" s="12">
        <f t="shared" si="4"/>
        <v>7610</v>
      </c>
      <c r="I38" s="12">
        <f t="shared" si="4"/>
        <v>7610</v>
      </c>
    </row>
    <row r="39" spans="1:11" s="37" customFormat="1" ht="12">
      <c r="A39" s="5"/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4"/>
        <v>7080</v>
      </c>
      <c r="H39" s="12">
        <f t="shared" si="4"/>
        <v>7610</v>
      </c>
      <c r="I39" s="12">
        <f t="shared" si="4"/>
        <v>7610</v>
      </c>
    </row>
    <row r="40" spans="1:11" s="37" customFormat="1" ht="12">
      <c r="A40" s="5"/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7080</v>
      </c>
      <c r="H40" s="12">
        <f>H41+H43</f>
        <v>7610</v>
      </c>
      <c r="I40" s="12">
        <f>I41+I43</f>
        <v>7610</v>
      </c>
    </row>
    <row r="41" spans="1:11" s="37" customFormat="1" ht="45">
      <c r="A41" s="5"/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7080</v>
      </c>
      <c r="H41" s="12">
        <f>H42</f>
        <v>7610</v>
      </c>
      <c r="I41" s="12">
        <f>I42</f>
        <v>7610</v>
      </c>
    </row>
    <row r="42" spans="1:11" s="37" customFormat="1" ht="12">
      <c r="A42" s="5"/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7080</v>
      </c>
      <c r="H42" s="12">
        <v>7610</v>
      </c>
      <c r="I42" s="12">
        <v>7610</v>
      </c>
    </row>
    <row r="43" spans="1:11" s="37" customFormat="1" ht="22.5" hidden="1">
      <c r="A43" s="5"/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  <c r="H43" s="12">
        <f>H44</f>
        <v>0</v>
      </c>
      <c r="I43" s="12">
        <f>I44</f>
        <v>0</v>
      </c>
    </row>
    <row r="44" spans="1:11" s="37" customFormat="1" ht="22.5" hidden="1">
      <c r="A44" s="5"/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  <c r="H44" s="12"/>
      <c r="I44" s="12"/>
    </row>
    <row r="45" spans="1:11" s="37" customFormat="1" ht="33.75">
      <c r="A45" s="5"/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14035.4</v>
      </c>
      <c r="H45" s="12">
        <f t="shared" ref="H45:I45" si="5">H46+H50</f>
        <v>10081.6</v>
      </c>
      <c r="I45" s="12">
        <f t="shared" si="5"/>
        <v>10081.6</v>
      </c>
    </row>
    <row r="46" spans="1:11" s="37" customFormat="1" ht="22.5">
      <c r="A46" s="5"/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  <c r="H46" s="12">
        <f t="shared" ref="H46:I46" si="6">H47</f>
        <v>700</v>
      </c>
      <c r="I46" s="12">
        <f t="shared" si="6"/>
        <v>700</v>
      </c>
    </row>
    <row r="47" spans="1:11" s="37" customFormat="1" ht="12">
      <c r="A47" s="5"/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  <c r="H47" s="12">
        <f>H48</f>
        <v>700</v>
      </c>
      <c r="I47" s="12">
        <f>I48</f>
        <v>700</v>
      </c>
    </row>
    <row r="48" spans="1:11" s="37" customFormat="1" ht="45">
      <c r="A48" s="5"/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  <c r="H48" s="12">
        <f>H49</f>
        <v>700</v>
      </c>
      <c r="I48" s="12">
        <f>I49</f>
        <v>700</v>
      </c>
    </row>
    <row r="49" spans="1:9" s="37" customFormat="1" ht="22.5">
      <c r="A49" s="5"/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  <c r="H49" s="12">
        <v>700</v>
      </c>
      <c r="I49" s="12">
        <v>700</v>
      </c>
    </row>
    <row r="50" spans="1:9" s="37" customFormat="1" ht="22.5">
      <c r="A50" s="5"/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13785.4</v>
      </c>
      <c r="H50" s="12">
        <f>H51</f>
        <v>9381.6</v>
      </c>
      <c r="I50" s="12">
        <f>I51</f>
        <v>9381.6</v>
      </c>
    </row>
    <row r="51" spans="1:9" s="37" customFormat="1" ht="12">
      <c r="A51" s="5"/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13785.4</v>
      </c>
      <c r="H51" s="12">
        <f>H52+H54+H56</f>
        <v>9381.6</v>
      </c>
      <c r="I51" s="12">
        <f>I52+I54+I56</f>
        <v>9381.6</v>
      </c>
    </row>
    <row r="52" spans="1:9" s="37" customFormat="1" ht="45">
      <c r="A52" s="5"/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10058.299999999999</v>
      </c>
      <c r="H52" s="12">
        <f>H53</f>
        <v>9381.6</v>
      </c>
      <c r="I52" s="12">
        <f>I53</f>
        <v>9381.6</v>
      </c>
    </row>
    <row r="53" spans="1:9" s="37" customFormat="1" ht="12">
      <c r="A53" s="5"/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10058.299999999999</v>
      </c>
      <c r="H53" s="12">
        <v>9381.6</v>
      </c>
      <c r="I53" s="12">
        <v>9381.6</v>
      </c>
    </row>
    <row r="54" spans="1:9" s="37" customFormat="1" ht="22.5">
      <c r="A54" s="5"/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3626.9</v>
      </c>
      <c r="H54" s="12">
        <f>H55</f>
        <v>0</v>
      </c>
      <c r="I54" s="12">
        <f>I55</f>
        <v>0</v>
      </c>
    </row>
    <row r="55" spans="1:9" s="37" customFormat="1" ht="22.5">
      <c r="A55" s="5"/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v>3626.9</v>
      </c>
      <c r="H55" s="12">
        <v>0</v>
      </c>
      <c r="I55" s="12">
        <v>0</v>
      </c>
    </row>
    <row r="56" spans="1:9" s="37" customFormat="1" ht="12">
      <c r="A56" s="5"/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100.2</v>
      </c>
      <c r="H56" s="12">
        <f>H57</f>
        <v>0</v>
      </c>
      <c r="I56" s="12">
        <f>I57</f>
        <v>0</v>
      </c>
    </row>
    <row r="57" spans="1:9" s="37" customFormat="1" ht="12">
      <c r="A57" s="5"/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f>60.2+40</f>
        <v>100.2</v>
      </c>
      <c r="H57" s="12">
        <v>0</v>
      </c>
      <c r="I57" s="12">
        <v>0</v>
      </c>
    </row>
    <row r="58" spans="1:9" s="37" customFormat="1" ht="22.5" hidden="1">
      <c r="A58" s="5"/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I61" si="7">G59</f>
        <v>0</v>
      </c>
      <c r="H58" s="12">
        <f t="shared" si="7"/>
        <v>62</v>
      </c>
      <c r="I58" s="12">
        <f t="shared" si="7"/>
        <v>62</v>
      </c>
    </row>
    <row r="59" spans="1:9" s="37" customFormat="1" ht="12" hidden="1">
      <c r="A59" s="5"/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7"/>
        <v>0</v>
      </c>
      <c r="H59" s="12">
        <f t="shared" si="7"/>
        <v>62</v>
      </c>
      <c r="I59" s="12">
        <f t="shared" si="7"/>
        <v>62</v>
      </c>
    </row>
    <row r="60" spans="1:9" s="37" customFormat="1" ht="22.5" hidden="1">
      <c r="A60" s="5"/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7"/>
        <v>0</v>
      </c>
      <c r="H60" s="12">
        <f t="shared" si="7"/>
        <v>62</v>
      </c>
      <c r="I60" s="12">
        <f t="shared" si="7"/>
        <v>62</v>
      </c>
    </row>
    <row r="61" spans="1:9" s="37" customFormat="1" ht="22.5" hidden="1">
      <c r="A61" s="5"/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7"/>
        <v>0</v>
      </c>
      <c r="H61" s="12">
        <f t="shared" si="7"/>
        <v>62</v>
      </c>
      <c r="I61" s="12">
        <f t="shared" si="7"/>
        <v>62</v>
      </c>
    </row>
    <row r="62" spans="1:9" s="37" customFormat="1" ht="22.5" hidden="1">
      <c r="A62" s="5"/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0</v>
      </c>
      <c r="H62" s="12">
        <v>62</v>
      </c>
      <c r="I62" s="12">
        <v>62</v>
      </c>
    </row>
    <row r="63" spans="1:9" s="37" customFormat="1" ht="33.75" hidden="1">
      <c r="A63" s="5"/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I66" si="8">G64</f>
        <v>0</v>
      </c>
      <c r="H63" s="12">
        <f t="shared" si="8"/>
        <v>0</v>
      </c>
      <c r="I63" s="12">
        <f t="shared" si="8"/>
        <v>0</v>
      </c>
    </row>
    <row r="64" spans="1:9" s="37" customFormat="1" ht="12" hidden="1">
      <c r="A64" s="5"/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8"/>
        <v>0</v>
      </c>
      <c r="H64" s="12">
        <f t="shared" si="8"/>
        <v>0</v>
      </c>
      <c r="I64" s="12">
        <f t="shared" si="8"/>
        <v>0</v>
      </c>
    </row>
    <row r="65" spans="1:9" s="37" customFormat="1" ht="12" hidden="1">
      <c r="A65" s="5"/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8"/>
        <v>0</v>
      </c>
      <c r="H65" s="12">
        <f t="shared" si="8"/>
        <v>0</v>
      </c>
      <c r="I65" s="12">
        <f t="shared" si="8"/>
        <v>0</v>
      </c>
    </row>
    <row r="66" spans="1:9" s="37" customFormat="1" ht="22.5" hidden="1">
      <c r="A66" s="5"/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8"/>
        <v>0</v>
      </c>
      <c r="H66" s="12">
        <f t="shared" si="8"/>
        <v>0</v>
      </c>
      <c r="I66" s="12">
        <f t="shared" si="8"/>
        <v>0</v>
      </c>
    </row>
    <row r="67" spans="1:9" s="37" customFormat="1" ht="22.5" hidden="1">
      <c r="A67" s="5"/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  <c r="H67" s="12"/>
      <c r="I67" s="12"/>
    </row>
    <row r="68" spans="1:9" s="37" customFormat="1" ht="33.75">
      <c r="A68" s="5"/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  <c r="H68" s="12">
        <f>H69</f>
        <v>6</v>
      </c>
      <c r="I68" s="12">
        <f>I69</f>
        <v>6</v>
      </c>
    </row>
    <row r="69" spans="1:9" s="37" customFormat="1" ht="22.5">
      <c r="A69" s="5"/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  <c r="H69" s="12">
        <f>H70+H73</f>
        <v>6</v>
      </c>
      <c r="I69" s="12">
        <f>I70+I73</f>
        <v>6</v>
      </c>
    </row>
    <row r="70" spans="1:9" s="37" customFormat="1" ht="22.5" hidden="1">
      <c r="A70" s="5"/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I71" si="9">G71</f>
        <v>0</v>
      </c>
      <c r="H70" s="12">
        <f t="shared" si="9"/>
        <v>0</v>
      </c>
      <c r="I70" s="12">
        <f t="shared" si="9"/>
        <v>0</v>
      </c>
    </row>
    <row r="71" spans="1:9" s="37" customFormat="1" ht="22.5" hidden="1">
      <c r="A71" s="5"/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9"/>
        <v>0</v>
      </c>
      <c r="H71" s="12">
        <f t="shared" si="9"/>
        <v>0</v>
      </c>
      <c r="I71" s="12">
        <f t="shared" si="9"/>
        <v>0</v>
      </c>
    </row>
    <row r="72" spans="1:9" s="37" customFormat="1" ht="22.5" hidden="1">
      <c r="A72" s="5"/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  <c r="H72" s="12"/>
      <c r="I72" s="12"/>
    </row>
    <row r="73" spans="1:9" s="37" customFormat="1" ht="22.5">
      <c r="A73" s="5"/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I74" si="10">G74</f>
        <v>6</v>
      </c>
      <c r="H73" s="12">
        <f t="shared" si="10"/>
        <v>6</v>
      </c>
      <c r="I73" s="12">
        <f t="shared" si="10"/>
        <v>6</v>
      </c>
    </row>
    <row r="74" spans="1:9" s="37" customFormat="1" ht="22.5">
      <c r="A74" s="5"/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10"/>
        <v>6</v>
      </c>
      <c r="H74" s="12">
        <f t="shared" si="10"/>
        <v>6</v>
      </c>
      <c r="I74" s="12">
        <f t="shared" si="10"/>
        <v>6</v>
      </c>
    </row>
    <row r="75" spans="1:9" s="37" customFormat="1" ht="22.5">
      <c r="A75" s="5"/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  <c r="H75" s="12">
        <v>6</v>
      </c>
      <c r="I75" s="12">
        <v>6</v>
      </c>
    </row>
    <row r="76" spans="1:9" s="37" customFormat="1" ht="12">
      <c r="A76" s="5"/>
      <c r="B76" s="13" t="s">
        <v>45</v>
      </c>
      <c r="C76" s="9">
        <v>1</v>
      </c>
      <c r="D76" s="9">
        <v>13</v>
      </c>
      <c r="E76" s="14" t="s">
        <v>169</v>
      </c>
      <c r="F76" s="11"/>
      <c r="G76" s="12">
        <f>G77+G84</f>
        <v>6404.3</v>
      </c>
      <c r="H76" s="12">
        <f t="shared" ref="H76:I76" si="11">H77+H84</f>
        <v>2535.5</v>
      </c>
      <c r="I76" s="12">
        <f t="shared" si="11"/>
        <v>5122.2</v>
      </c>
    </row>
    <row r="77" spans="1:9" s="37" customFormat="1" ht="15.75" customHeight="1">
      <c r="A77" s="5"/>
      <c r="B77" s="8" t="s">
        <v>174</v>
      </c>
      <c r="C77" s="9">
        <v>1</v>
      </c>
      <c r="D77" s="9">
        <v>13</v>
      </c>
      <c r="E77" s="14" t="s">
        <v>173</v>
      </c>
      <c r="F77" s="11"/>
      <c r="G77" s="12">
        <f>G78+G80+G82</f>
        <v>6404.3</v>
      </c>
      <c r="H77" s="12">
        <f t="shared" ref="H77:I77" si="12">H78+H80</f>
        <v>0</v>
      </c>
      <c r="I77" s="12">
        <f t="shared" si="12"/>
        <v>0</v>
      </c>
    </row>
    <row r="78" spans="1:9" s="37" customFormat="1" ht="45">
      <c r="A78" s="5"/>
      <c r="B78" s="23" t="s">
        <v>15</v>
      </c>
      <c r="C78" s="9">
        <v>1</v>
      </c>
      <c r="D78" s="9">
        <v>13</v>
      </c>
      <c r="E78" s="14" t="s">
        <v>173</v>
      </c>
      <c r="F78" s="11">
        <v>100</v>
      </c>
      <c r="G78" s="12">
        <f>G79</f>
        <v>2888.9</v>
      </c>
      <c r="H78" s="12">
        <f t="shared" ref="H78:I78" si="13">H79</f>
        <v>0</v>
      </c>
      <c r="I78" s="12">
        <f t="shared" si="13"/>
        <v>0</v>
      </c>
    </row>
    <row r="79" spans="1:9" s="37" customFormat="1" ht="22.5">
      <c r="A79" s="5"/>
      <c r="B79" s="13" t="s">
        <v>17</v>
      </c>
      <c r="C79" s="9">
        <v>1</v>
      </c>
      <c r="D79" s="9">
        <v>13</v>
      </c>
      <c r="E79" s="14" t="s">
        <v>173</v>
      </c>
      <c r="F79" s="11">
        <v>110</v>
      </c>
      <c r="G79" s="12">
        <v>2888.9</v>
      </c>
      <c r="H79" s="12">
        <v>0</v>
      </c>
      <c r="I79" s="12">
        <v>0</v>
      </c>
    </row>
    <row r="80" spans="1:9" s="37" customFormat="1" ht="22.5">
      <c r="A80" s="5"/>
      <c r="B80" s="13" t="s">
        <v>23</v>
      </c>
      <c r="C80" s="9">
        <v>1</v>
      </c>
      <c r="D80" s="9">
        <v>13</v>
      </c>
      <c r="E80" s="14" t="s">
        <v>173</v>
      </c>
      <c r="F80" s="11">
        <v>200</v>
      </c>
      <c r="G80" s="12">
        <f>G81</f>
        <v>3436.9</v>
      </c>
      <c r="H80" s="12">
        <f t="shared" ref="H80:I80" si="14">H81</f>
        <v>0</v>
      </c>
      <c r="I80" s="12">
        <f t="shared" si="14"/>
        <v>0</v>
      </c>
    </row>
    <row r="81" spans="1:9" s="37" customFormat="1" ht="22.5">
      <c r="A81" s="5"/>
      <c r="B81" s="13" t="s">
        <v>25</v>
      </c>
      <c r="C81" s="9">
        <v>1</v>
      </c>
      <c r="D81" s="9">
        <v>13</v>
      </c>
      <c r="E81" s="14" t="s">
        <v>173</v>
      </c>
      <c r="F81" s="11">
        <v>240</v>
      </c>
      <c r="G81" s="12">
        <v>3436.9</v>
      </c>
      <c r="H81" s="12">
        <v>0</v>
      </c>
      <c r="I81" s="12">
        <v>0</v>
      </c>
    </row>
    <row r="82" spans="1:9" s="37" customFormat="1" ht="12">
      <c r="A82" s="5"/>
      <c r="B82" s="13" t="s">
        <v>27</v>
      </c>
      <c r="C82" s="9">
        <v>1</v>
      </c>
      <c r="D82" s="9">
        <v>13</v>
      </c>
      <c r="E82" s="14" t="s">
        <v>173</v>
      </c>
      <c r="F82" s="11">
        <v>800</v>
      </c>
      <c r="G82" s="12">
        <f>G83</f>
        <v>78.5</v>
      </c>
      <c r="H82" s="12"/>
      <c r="I82" s="12"/>
    </row>
    <row r="83" spans="1:9" s="37" customFormat="1" ht="12">
      <c r="A83" s="5"/>
      <c r="B83" s="13" t="s">
        <v>28</v>
      </c>
      <c r="C83" s="9">
        <v>1</v>
      </c>
      <c r="D83" s="9">
        <v>13</v>
      </c>
      <c r="E83" s="14" t="s">
        <v>173</v>
      </c>
      <c r="F83" s="11">
        <v>850</v>
      </c>
      <c r="G83" s="12">
        <v>78.5</v>
      </c>
      <c r="H83" s="12"/>
      <c r="I83" s="12"/>
    </row>
    <row r="84" spans="1:9" s="37" customFormat="1" ht="12" hidden="1">
      <c r="A84" s="5"/>
      <c r="B84" s="13" t="s">
        <v>172</v>
      </c>
      <c r="C84" s="9">
        <v>1</v>
      </c>
      <c r="D84" s="9">
        <v>13</v>
      </c>
      <c r="E84" s="14" t="s">
        <v>171</v>
      </c>
      <c r="F84" s="11"/>
      <c r="G84" s="12">
        <v>0</v>
      </c>
      <c r="H84" s="12">
        <f>H85</f>
        <v>2535.5</v>
      </c>
      <c r="I84" s="12">
        <f>I85</f>
        <v>5122.2</v>
      </c>
    </row>
    <row r="85" spans="1:9" s="37" customFormat="1" ht="12" hidden="1">
      <c r="A85" s="5"/>
      <c r="B85" s="13" t="s">
        <v>27</v>
      </c>
      <c r="C85" s="9">
        <v>1</v>
      </c>
      <c r="D85" s="9">
        <v>13</v>
      </c>
      <c r="E85" s="14" t="s">
        <v>171</v>
      </c>
      <c r="F85" s="11">
        <v>800</v>
      </c>
      <c r="G85" s="12">
        <v>0</v>
      </c>
      <c r="H85" s="12">
        <f>H86</f>
        <v>2535.5</v>
      </c>
      <c r="I85" s="12">
        <f>I86</f>
        <v>5122.2</v>
      </c>
    </row>
    <row r="86" spans="1:9" s="37" customFormat="1" ht="12" hidden="1">
      <c r="A86" s="5"/>
      <c r="B86" s="13" t="s">
        <v>33</v>
      </c>
      <c r="C86" s="9">
        <v>1</v>
      </c>
      <c r="D86" s="9">
        <v>13</v>
      </c>
      <c r="E86" s="14" t="s">
        <v>171</v>
      </c>
      <c r="F86" s="11">
        <v>870</v>
      </c>
      <c r="G86" s="12">
        <v>0</v>
      </c>
      <c r="H86" s="12">
        <v>2535.5</v>
      </c>
      <c r="I86" s="12">
        <v>5122.2</v>
      </c>
    </row>
    <row r="87" spans="1:9" s="37" customFormat="1" ht="12">
      <c r="A87" s="5"/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I91" si="15">G88</f>
        <v>1628.8</v>
      </c>
      <c r="H87" s="12">
        <f t="shared" si="15"/>
        <v>1752</v>
      </c>
      <c r="I87" s="12">
        <f t="shared" si="15"/>
        <v>1600</v>
      </c>
    </row>
    <row r="88" spans="1:9" s="37" customFormat="1">
      <c r="A88" s="5"/>
      <c r="B88" s="19" t="s">
        <v>48</v>
      </c>
      <c r="C88" s="9">
        <v>2</v>
      </c>
      <c r="D88" s="9">
        <v>3</v>
      </c>
      <c r="E88" s="25"/>
      <c r="F88" s="11"/>
      <c r="G88" s="12">
        <f t="shared" si="15"/>
        <v>1628.8</v>
      </c>
      <c r="H88" s="12">
        <f t="shared" si="15"/>
        <v>1752</v>
      </c>
      <c r="I88" s="12">
        <f t="shared" si="15"/>
        <v>1600</v>
      </c>
    </row>
    <row r="89" spans="1:9" s="37" customFormat="1" ht="12">
      <c r="A89" s="5"/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si="15"/>
        <v>1628.8</v>
      </c>
      <c r="H89" s="12">
        <f t="shared" si="15"/>
        <v>1752</v>
      </c>
      <c r="I89" s="12">
        <f t="shared" si="15"/>
        <v>1600</v>
      </c>
    </row>
    <row r="90" spans="1:9" s="37" customFormat="1" ht="26.25" customHeight="1">
      <c r="A90" s="5"/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1628.8</v>
      </c>
      <c r="H90" s="12">
        <f>H91+H93</f>
        <v>1752</v>
      </c>
      <c r="I90" s="12">
        <f>I91+I93</f>
        <v>1600</v>
      </c>
    </row>
    <row r="91" spans="1:9" s="37" customFormat="1" ht="45">
      <c r="A91" s="5"/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15"/>
        <v>1598.8</v>
      </c>
      <c r="H91" s="12">
        <f t="shared" si="15"/>
        <v>1752</v>
      </c>
      <c r="I91" s="12">
        <f t="shared" si="15"/>
        <v>1600</v>
      </c>
    </row>
    <row r="92" spans="1:9" s="37" customFormat="1" ht="22.5">
      <c r="A92" s="5"/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1598.8</v>
      </c>
      <c r="H92" s="12">
        <v>1752</v>
      </c>
      <c r="I92" s="12">
        <v>1600</v>
      </c>
    </row>
    <row r="93" spans="1:9" s="37" customFormat="1" ht="22.5">
      <c r="A93" s="5"/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  <c r="H93" s="12">
        <f>H94</f>
        <v>0</v>
      </c>
      <c r="I93" s="12">
        <f>I94</f>
        <v>0</v>
      </c>
    </row>
    <row r="94" spans="1:9" s="37" customFormat="1" ht="22.5">
      <c r="A94" s="5"/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  <c r="H94" s="12">
        <v>0</v>
      </c>
      <c r="I94" s="12">
        <v>0</v>
      </c>
    </row>
    <row r="95" spans="1:9" s="37" customFormat="1" ht="22.5">
      <c r="A95" s="5"/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336</v>
      </c>
      <c r="H95" s="12">
        <f>H96+H102+H110</f>
        <v>285</v>
      </c>
      <c r="I95" s="12">
        <f>I96+I102+I110</f>
        <v>285</v>
      </c>
    </row>
    <row r="96" spans="1:9" s="37" customFormat="1" ht="12">
      <c r="A96" s="5"/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  <c r="H96" s="12">
        <f>H97</f>
        <v>235</v>
      </c>
      <c r="I96" s="12">
        <f>I97</f>
        <v>235</v>
      </c>
    </row>
    <row r="97" spans="1:9" s="37" customFormat="1" ht="33.75">
      <c r="A97" s="5"/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I100" si="16">G98</f>
        <v>235</v>
      </c>
      <c r="H97" s="12">
        <f t="shared" si="16"/>
        <v>235</v>
      </c>
      <c r="I97" s="12">
        <f t="shared" si="16"/>
        <v>235</v>
      </c>
    </row>
    <row r="98" spans="1:9" s="37" customFormat="1" ht="12">
      <c r="A98" s="5"/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16"/>
        <v>235</v>
      </c>
      <c r="H98" s="12">
        <f t="shared" si="16"/>
        <v>235</v>
      </c>
      <c r="I98" s="12">
        <f t="shared" si="16"/>
        <v>235</v>
      </c>
    </row>
    <row r="99" spans="1:9" s="37" customFormat="1" ht="22.5">
      <c r="A99" s="5"/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si="16"/>
        <v>235</v>
      </c>
      <c r="H99" s="12">
        <f t="shared" si="16"/>
        <v>235</v>
      </c>
      <c r="I99" s="12">
        <f t="shared" si="16"/>
        <v>235</v>
      </c>
    </row>
    <row r="100" spans="1:9" s="37" customFormat="1" ht="22.5">
      <c r="A100" s="5"/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16"/>
        <v>235</v>
      </c>
      <c r="H100" s="12">
        <f t="shared" si="16"/>
        <v>235</v>
      </c>
      <c r="I100" s="12">
        <f t="shared" si="16"/>
        <v>235</v>
      </c>
    </row>
    <row r="101" spans="1:9" s="37" customFormat="1" ht="22.5">
      <c r="A101" s="5"/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  <c r="H101" s="12">
        <v>235</v>
      </c>
      <c r="I101" s="12">
        <v>235</v>
      </c>
    </row>
    <row r="102" spans="1:9" s="37" customFormat="1" ht="22.5">
      <c r="A102" s="5"/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  <c r="H102" s="12">
        <f>H103</f>
        <v>50</v>
      </c>
      <c r="I102" s="12">
        <f>I103</f>
        <v>50</v>
      </c>
    </row>
    <row r="103" spans="1:9" s="37" customFormat="1" ht="33.75">
      <c r="A103" s="5"/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  <c r="H103" s="12">
        <f>H105</f>
        <v>50</v>
      </c>
      <c r="I103" s="12">
        <f>I105</f>
        <v>50</v>
      </c>
    </row>
    <row r="104" spans="1:9" s="37" customFormat="1" ht="33.75">
      <c r="A104" s="5"/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I106" si="17">G105</f>
        <v>50</v>
      </c>
      <c r="H104" s="12">
        <f t="shared" si="17"/>
        <v>50</v>
      </c>
      <c r="I104" s="12">
        <f t="shared" si="17"/>
        <v>50</v>
      </c>
    </row>
    <row r="105" spans="1:9" s="37" customFormat="1" ht="45">
      <c r="A105" s="5"/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  <c r="H105" s="12">
        <f>H106+H108</f>
        <v>50</v>
      </c>
      <c r="I105" s="12">
        <f>I106+I108</f>
        <v>50</v>
      </c>
    </row>
    <row r="106" spans="1:9" s="37" customFormat="1" ht="22.5">
      <c r="A106" s="5"/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7"/>
        <v>50</v>
      </c>
      <c r="H106" s="12">
        <f t="shared" si="17"/>
        <v>50</v>
      </c>
      <c r="I106" s="12">
        <f t="shared" si="17"/>
        <v>50</v>
      </c>
    </row>
    <row r="107" spans="1:9" s="37" customFormat="1" ht="22.5">
      <c r="A107" s="5"/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  <c r="H107" s="12">
        <v>50</v>
      </c>
      <c r="I107" s="12">
        <v>50</v>
      </c>
    </row>
    <row r="108" spans="1:9" s="37" customFormat="1" ht="12" hidden="1">
      <c r="A108" s="5"/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  <c r="H108" s="12">
        <f>H109</f>
        <v>0</v>
      </c>
      <c r="I108" s="12">
        <f>I109</f>
        <v>0</v>
      </c>
    </row>
    <row r="109" spans="1:9" s="37" customFormat="1" ht="12" hidden="1">
      <c r="A109" s="5"/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  <c r="H109" s="12"/>
      <c r="I109" s="12"/>
    </row>
    <row r="110" spans="1:9" s="37" customFormat="1" ht="22.5">
      <c r="A110" s="5"/>
      <c r="B110" s="13" t="s">
        <v>167</v>
      </c>
      <c r="C110" s="9">
        <v>3</v>
      </c>
      <c r="D110" s="9">
        <v>14</v>
      </c>
      <c r="E110" s="10"/>
      <c r="F110" s="11"/>
      <c r="G110" s="12">
        <f t="shared" ref="G110:I111" si="18">G111</f>
        <v>51</v>
      </c>
      <c r="H110" s="12">
        <f t="shared" si="18"/>
        <v>0</v>
      </c>
      <c r="I110" s="12">
        <f t="shared" si="18"/>
        <v>0</v>
      </c>
    </row>
    <row r="111" spans="1:9" s="37" customFormat="1" ht="33.75">
      <c r="A111" s="5"/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18"/>
        <v>51</v>
      </c>
      <c r="H111" s="12">
        <f t="shared" si="18"/>
        <v>0</v>
      </c>
      <c r="I111" s="12">
        <f t="shared" si="18"/>
        <v>0</v>
      </c>
    </row>
    <row r="112" spans="1:9" s="37" customFormat="1" ht="12">
      <c r="A112" s="5"/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G113+G116+G121</f>
        <v>51</v>
      </c>
      <c r="H112" s="12">
        <f>H116+H121</f>
        <v>0</v>
      </c>
      <c r="I112" s="12">
        <f>I116+I121</f>
        <v>0</v>
      </c>
    </row>
    <row r="113" spans="1:9" s="37" customFormat="1" ht="56.25">
      <c r="A113" s="5"/>
      <c r="B113" s="13" t="s">
        <v>168</v>
      </c>
      <c r="C113" s="9">
        <v>3</v>
      </c>
      <c r="D113" s="9">
        <v>14</v>
      </c>
      <c r="E113" s="10">
        <v>1312108</v>
      </c>
      <c r="F113" s="11"/>
      <c r="G113" s="12">
        <f t="shared" ref="G113:I114" si="19">G114</f>
        <v>8.1999999999999993</v>
      </c>
      <c r="H113" s="12">
        <f t="shared" si="19"/>
        <v>11221.5</v>
      </c>
      <c r="I113" s="12">
        <f t="shared" si="19"/>
        <v>11700</v>
      </c>
    </row>
    <row r="114" spans="1:9" s="37" customFormat="1" ht="12">
      <c r="A114" s="5"/>
      <c r="B114" s="13" t="s">
        <v>27</v>
      </c>
      <c r="C114" s="9">
        <v>3</v>
      </c>
      <c r="D114" s="9">
        <v>14</v>
      </c>
      <c r="E114" s="10">
        <v>1312108</v>
      </c>
      <c r="F114" s="11">
        <v>800</v>
      </c>
      <c r="G114" s="12">
        <f t="shared" si="19"/>
        <v>8.1999999999999993</v>
      </c>
      <c r="H114" s="12">
        <f t="shared" si="19"/>
        <v>11221.5</v>
      </c>
      <c r="I114" s="12">
        <f t="shared" si="19"/>
        <v>11700</v>
      </c>
    </row>
    <row r="115" spans="1:9" s="37" customFormat="1" ht="22.5">
      <c r="A115" s="5"/>
      <c r="B115" s="13" t="s">
        <v>66</v>
      </c>
      <c r="C115" s="9">
        <v>3</v>
      </c>
      <c r="D115" s="9">
        <v>14</v>
      </c>
      <c r="E115" s="10">
        <v>1312108</v>
      </c>
      <c r="F115" s="11">
        <v>810</v>
      </c>
      <c r="G115" s="12">
        <v>8.1999999999999993</v>
      </c>
      <c r="H115" s="12">
        <v>11221.5</v>
      </c>
      <c r="I115" s="12">
        <v>11700</v>
      </c>
    </row>
    <row r="116" spans="1:9" s="37" customFormat="1" ht="56.25">
      <c r="A116" s="5"/>
      <c r="B116" s="13" t="s">
        <v>168</v>
      </c>
      <c r="C116" s="9">
        <v>3</v>
      </c>
      <c r="D116" s="9">
        <v>14</v>
      </c>
      <c r="E116" s="10">
        <v>1315463</v>
      </c>
      <c r="F116" s="11"/>
      <c r="G116" s="12">
        <f>G119</f>
        <v>30</v>
      </c>
      <c r="H116" s="12">
        <f t="shared" ref="G116:I117" si="20">H117</f>
        <v>0</v>
      </c>
      <c r="I116" s="12">
        <f t="shared" si="20"/>
        <v>0</v>
      </c>
    </row>
    <row r="117" spans="1:9" s="37" customFormat="1" ht="22.5" hidden="1">
      <c r="A117" s="5"/>
      <c r="B117" s="13" t="s">
        <v>23</v>
      </c>
      <c r="C117" s="9">
        <v>3</v>
      </c>
      <c r="D117" s="9">
        <v>14</v>
      </c>
      <c r="E117" s="10">
        <v>1315412</v>
      </c>
      <c r="F117" s="11">
        <v>200</v>
      </c>
      <c r="G117" s="12">
        <f t="shared" si="20"/>
        <v>0</v>
      </c>
      <c r="H117" s="12">
        <f t="shared" si="20"/>
        <v>0</v>
      </c>
      <c r="I117" s="12">
        <f t="shared" si="20"/>
        <v>0</v>
      </c>
    </row>
    <row r="118" spans="1:9" s="37" customFormat="1" ht="22.5" hidden="1">
      <c r="A118" s="5"/>
      <c r="B118" s="13" t="s">
        <v>25</v>
      </c>
      <c r="C118" s="9">
        <v>3</v>
      </c>
      <c r="D118" s="9">
        <v>14</v>
      </c>
      <c r="E118" s="10">
        <v>1315412</v>
      </c>
      <c r="F118" s="11">
        <v>240</v>
      </c>
      <c r="G118" s="12"/>
      <c r="H118" s="12"/>
      <c r="I118" s="12"/>
    </row>
    <row r="119" spans="1:9" s="37" customFormat="1" ht="12">
      <c r="A119" s="5"/>
      <c r="B119" s="13" t="s">
        <v>27</v>
      </c>
      <c r="C119" s="9">
        <v>3</v>
      </c>
      <c r="D119" s="9">
        <v>14</v>
      </c>
      <c r="E119" s="10">
        <v>1315463</v>
      </c>
      <c r="F119" s="11">
        <v>800</v>
      </c>
      <c r="G119" s="12">
        <f t="shared" ref="G119:I119" si="21">G120</f>
        <v>30</v>
      </c>
      <c r="H119" s="12">
        <f t="shared" si="21"/>
        <v>11221.5</v>
      </c>
      <c r="I119" s="12">
        <f t="shared" si="21"/>
        <v>11700</v>
      </c>
    </row>
    <row r="120" spans="1:9" s="37" customFormat="1" ht="22.5">
      <c r="A120" s="5"/>
      <c r="B120" s="13" t="s">
        <v>66</v>
      </c>
      <c r="C120" s="9">
        <v>3</v>
      </c>
      <c r="D120" s="9">
        <v>14</v>
      </c>
      <c r="E120" s="10">
        <v>1315463</v>
      </c>
      <c r="F120" s="11">
        <v>810</v>
      </c>
      <c r="G120" s="12">
        <v>30</v>
      </c>
      <c r="H120" s="12">
        <v>11221.5</v>
      </c>
      <c r="I120" s="12">
        <v>11700</v>
      </c>
    </row>
    <row r="121" spans="1:9" s="37" customFormat="1" ht="22.5">
      <c r="A121" s="5"/>
      <c r="B121" s="17" t="s">
        <v>162</v>
      </c>
      <c r="C121" s="9">
        <v>3</v>
      </c>
      <c r="D121" s="9">
        <v>14</v>
      </c>
      <c r="E121" s="10">
        <v>1317060</v>
      </c>
      <c r="F121" s="11"/>
      <c r="G121" s="12">
        <f>G122+G124</f>
        <v>12.8</v>
      </c>
      <c r="H121" s="12">
        <f t="shared" ref="G121:I122" si="22">H122</f>
        <v>0</v>
      </c>
      <c r="I121" s="12">
        <f t="shared" si="22"/>
        <v>0</v>
      </c>
    </row>
    <row r="122" spans="1:9" s="37" customFormat="1" ht="22.5" hidden="1">
      <c r="A122" s="5"/>
      <c r="B122" s="13" t="s">
        <v>23</v>
      </c>
      <c r="C122" s="9">
        <v>3</v>
      </c>
      <c r="D122" s="9">
        <v>14</v>
      </c>
      <c r="E122" s="10">
        <v>1317060</v>
      </c>
      <c r="F122" s="11">
        <v>200</v>
      </c>
      <c r="G122" s="12">
        <f t="shared" si="22"/>
        <v>0</v>
      </c>
      <c r="H122" s="12">
        <f t="shared" si="22"/>
        <v>0</v>
      </c>
      <c r="I122" s="12">
        <f t="shared" si="22"/>
        <v>0</v>
      </c>
    </row>
    <row r="123" spans="1:9" s="37" customFormat="1" ht="22.5" hidden="1">
      <c r="A123" s="5"/>
      <c r="B123" s="13" t="s">
        <v>25</v>
      </c>
      <c r="C123" s="9">
        <v>3</v>
      </c>
      <c r="D123" s="9">
        <v>14</v>
      </c>
      <c r="E123" s="10">
        <v>1317060</v>
      </c>
      <c r="F123" s="11">
        <v>240</v>
      </c>
      <c r="G123" s="12"/>
      <c r="H123" s="12"/>
      <c r="I123" s="12"/>
    </row>
    <row r="124" spans="1:9" s="37" customFormat="1" ht="12">
      <c r="A124" s="5"/>
      <c r="B124" s="13" t="s">
        <v>27</v>
      </c>
      <c r="C124" s="9">
        <v>3</v>
      </c>
      <c r="D124" s="9">
        <v>14</v>
      </c>
      <c r="E124" s="10">
        <v>1317060</v>
      </c>
      <c r="F124" s="11">
        <v>800</v>
      </c>
      <c r="G124" s="12">
        <f t="shared" ref="G124:I124" si="23">G125</f>
        <v>12.8</v>
      </c>
      <c r="H124" s="12">
        <f t="shared" si="23"/>
        <v>11221.5</v>
      </c>
      <c r="I124" s="12">
        <f t="shared" si="23"/>
        <v>11700</v>
      </c>
    </row>
    <row r="125" spans="1:9" s="37" customFormat="1" ht="22.5">
      <c r="A125" s="5"/>
      <c r="B125" s="13" t="s">
        <v>66</v>
      </c>
      <c r="C125" s="9">
        <v>3</v>
      </c>
      <c r="D125" s="9">
        <v>14</v>
      </c>
      <c r="E125" s="10">
        <v>1317060</v>
      </c>
      <c r="F125" s="11">
        <v>810</v>
      </c>
      <c r="G125" s="12">
        <v>12.8</v>
      </c>
      <c r="H125" s="12">
        <v>11221.5</v>
      </c>
      <c r="I125" s="12">
        <v>11700</v>
      </c>
    </row>
    <row r="126" spans="1:9" s="37" customFormat="1" ht="12">
      <c r="A126" s="5"/>
      <c r="B126" s="17" t="s">
        <v>55</v>
      </c>
      <c r="C126" s="15" t="s">
        <v>56</v>
      </c>
      <c r="D126" s="15" t="s">
        <v>47</v>
      </c>
      <c r="E126" s="10"/>
      <c r="F126" s="11" t="s">
        <v>9</v>
      </c>
      <c r="G126" s="12">
        <f>G127+G139+G145+G151+G157</f>
        <v>13175.4</v>
      </c>
      <c r="H126" s="12">
        <f>H127+H139+H145+H151+H157</f>
        <v>9600</v>
      </c>
      <c r="I126" s="12">
        <f>I127+I139+I145+I151+I157</f>
        <v>8890</v>
      </c>
    </row>
    <row r="127" spans="1:9" s="37" customFormat="1" ht="12">
      <c r="A127" s="5"/>
      <c r="B127" s="17" t="s">
        <v>57</v>
      </c>
      <c r="C127" s="15" t="s">
        <v>56</v>
      </c>
      <c r="D127" s="15" t="s">
        <v>58</v>
      </c>
      <c r="E127" s="10"/>
      <c r="F127" s="11" t="s">
        <v>9</v>
      </c>
      <c r="G127" s="12">
        <f t="shared" ref="G127:I128" si="24">G128</f>
        <v>4799.7</v>
      </c>
      <c r="H127" s="12">
        <f t="shared" si="24"/>
        <v>6600</v>
      </c>
      <c r="I127" s="12">
        <f t="shared" si="24"/>
        <v>5890</v>
      </c>
    </row>
    <row r="128" spans="1:9" s="37" customFormat="1" ht="22.5">
      <c r="A128" s="5"/>
      <c r="B128" s="17" t="s">
        <v>59</v>
      </c>
      <c r="C128" s="15" t="s">
        <v>56</v>
      </c>
      <c r="D128" s="15" t="s">
        <v>58</v>
      </c>
      <c r="E128" s="10">
        <v>700000</v>
      </c>
      <c r="F128" s="11"/>
      <c r="G128" s="12">
        <f t="shared" si="24"/>
        <v>4799.7</v>
      </c>
      <c r="H128" s="12">
        <f t="shared" si="24"/>
        <v>6600</v>
      </c>
      <c r="I128" s="12">
        <f t="shared" si="24"/>
        <v>5890</v>
      </c>
    </row>
    <row r="129" spans="1:9" s="37" customFormat="1" ht="12">
      <c r="A129" s="5"/>
      <c r="B129" s="24" t="s">
        <v>60</v>
      </c>
      <c r="C129" s="15" t="s">
        <v>56</v>
      </c>
      <c r="D129" s="15" t="s">
        <v>58</v>
      </c>
      <c r="E129" s="10">
        <v>710000</v>
      </c>
      <c r="F129" s="11"/>
      <c r="G129" s="12">
        <f>G130+G133+G137</f>
        <v>4799.7</v>
      </c>
      <c r="H129" s="12">
        <f>H130+H133+H137</f>
        <v>6600</v>
      </c>
      <c r="I129" s="12">
        <f>I130+I133+I137</f>
        <v>5890</v>
      </c>
    </row>
    <row r="130" spans="1:9" s="37" customFormat="1" ht="45" hidden="1">
      <c r="A130" s="5"/>
      <c r="B130" s="24" t="s">
        <v>157</v>
      </c>
      <c r="C130" s="15" t="s">
        <v>56</v>
      </c>
      <c r="D130" s="15" t="s">
        <v>58</v>
      </c>
      <c r="E130" s="30" t="s">
        <v>158</v>
      </c>
      <c r="F130" s="11"/>
      <c r="G130" s="12">
        <f t="shared" ref="G130:I131" si="25">G131</f>
        <v>0</v>
      </c>
      <c r="H130" s="12">
        <f t="shared" si="25"/>
        <v>0</v>
      </c>
      <c r="I130" s="12">
        <f t="shared" si="25"/>
        <v>0</v>
      </c>
    </row>
    <row r="131" spans="1:9" s="37" customFormat="1" ht="45" hidden="1">
      <c r="A131" s="5"/>
      <c r="B131" s="24" t="s">
        <v>15</v>
      </c>
      <c r="C131" s="15" t="s">
        <v>56</v>
      </c>
      <c r="D131" s="15" t="s">
        <v>58</v>
      </c>
      <c r="E131" s="30" t="s">
        <v>158</v>
      </c>
      <c r="F131" s="11">
        <v>100</v>
      </c>
      <c r="G131" s="12">
        <f t="shared" si="25"/>
        <v>0</v>
      </c>
      <c r="H131" s="12">
        <f t="shared" si="25"/>
        <v>0</v>
      </c>
      <c r="I131" s="12">
        <f t="shared" si="25"/>
        <v>0</v>
      </c>
    </row>
    <row r="132" spans="1:9" s="37" customFormat="1" ht="12" hidden="1">
      <c r="A132" s="5"/>
      <c r="B132" s="13" t="s">
        <v>37</v>
      </c>
      <c r="C132" s="9" t="s">
        <v>56</v>
      </c>
      <c r="D132" s="9" t="s">
        <v>58</v>
      </c>
      <c r="E132" s="10" t="s">
        <v>158</v>
      </c>
      <c r="F132" s="11">
        <v>110</v>
      </c>
      <c r="G132" s="12"/>
      <c r="H132" s="12"/>
      <c r="I132" s="12"/>
    </row>
    <row r="133" spans="1:9" s="37" customFormat="1" ht="45">
      <c r="A133" s="5"/>
      <c r="B133" s="24" t="s">
        <v>175</v>
      </c>
      <c r="C133" s="15" t="s">
        <v>56</v>
      </c>
      <c r="D133" s="15" t="s">
        <v>58</v>
      </c>
      <c r="E133" s="10">
        <v>715604</v>
      </c>
      <c r="F133" s="11"/>
      <c r="G133" s="12">
        <f t="shared" ref="G133:I134" si="26">G134</f>
        <v>3069.7</v>
      </c>
      <c r="H133" s="12">
        <f t="shared" si="26"/>
        <v>4800</v>
      </c>
      <c r="I133" s="12">
        <f t="shared" si="26"/>
        <v>4330</v>
      </c>
    </row>
    <row r="134" spans="1:9" s="37" customFormat="1" ht="45">
      <c r="A134" s="5"/>
      <c r="B134" s="24" t="s">
        <v>15</v>
      </c>
      <c r="C134" s="15" t="s">
        <v>56</v>
      </c>
      <c r="D134" s="15" t="s">
        <v>58</v>
      </c>
      <c r="E134" s="10">
        <v>715604</v>
      </c>
      <c r="F134" s="11">
        <v>100</v>
      </c>
      <c r="G134" s="12">
        <f t="shared" si="26"/>
        <v>3069.7</v>
      </c>
      <c r="H134" s="12">
        <f t="shared" si="26"/>
        <v>4800</v>
      </c>
      <c r="I134" s="12">
        <f t="shared" si="26"/>
        <v>4330</v>
      </c>
    </row>
    <row r="135" spans="1:9" s="37" customFormat="1" ht="12">
      <c r="A135" s="5"/>
      <c r="B135" s="13" t="s">
        <v>37</v>
      </c>
      <c r="C135" s="9" t="s">
        <v>56</v>
      </c>
      <c r="D135" s="9" t="s">
        <v>58</v>
      </c>
      <c r="E135" s="10">
        <v>715604</v>
      </c>
      <c r="F135" s="11">
        <v>110</v>
      </c>
      <c r="G135" s="12">
        <v>3069.7</v>
      </c>
      <c r="H135" s="12">
        <v>4800</v>
      </c>
      <c r="I135" s="12">
        <v>4330</v>
      </c>
    </row>
    <row r="136" spans="1:9" s="37" customFormat="1" ht="22.5">
      <c r="A136" s="5"/>
      <c r="B136" s="13" t="s">
        <v>90</v>
      </c>
      <c r="C136" s="15" t="s">
        <v>56</v>
      </c>
      <c r="D136" s="15" t="s">
        <v>58</v>
      </c>
      <c r="E136" s="10">
        <v>717061</v>
      </c>
      <c r="F136" s="11"/>
      <c r="G136" s="12">
        <f t="shared" ref="G136:I137" si="27">G137</f>
        <v>1730</v>
      </c>
      <c r="H136" s="12">
        <f t="shared" si="27"/>
        <v>1800</v>
      </c>
      <c r="I136" s="12">
        <f t="shared" si="27"/>
        <v>1560</v>
      </c>
    </row>
    <row r="137" spans="1:9" s="37" customFormat="1" ht="45">
      <c r="A137" s="5"/>
      <c r="B137" s="13" t="s">
        <v>15</v>
      </c>
      <c r="C137" s="15" t="s">
        <v>56</v>
      </c>
      <c r="D137" s="15" t="s">
        <v>58</v>
      </c>
      <c r="E137" s="10">
        <v>717061</v>
      </c>
      <c r="F137" s="11">
        <v>100</v>
      </c>
      <c r="G137" s="12">
        <f t="shared" si="27"/>
        <v>1730</v>
      </c>
      <c r="H137" s="12">
        <f t="shared" si="27"/>
        <v>1800</v>
      </c>
      <c r="I137" s="12">
        <f t="shared" si="27"/>
        <v>1560</v>
      </c>
    </row>
    <row r="138" spans="1:9" s="37" customFormat="1" ht="12">
      <c r="A138" s="5"/>
      <c r="B138" s="13" t="s">
        <v>37</v>
      </c>
      <c r="C138" s="15" t="s">
        <v>56</v>
      </c>
      <c r="D138" s="15" t="s">
        <v>58</v>
      </c>
      <c r="E138" s="10">
        <v>717061</v>
      </c>
      <c r="F138" s="11">
        <v>110</v>
      </c>
      <c r="G138" s="12">
        <v>1730</v>
      </c>
      <c r="H138" s="12">
        <v>1800</v>
      </c>
      <c r="I138" s="12">
        <v>1560</v>
      </c>
    </row>
    <row r="139" spans="1:9" s="37" customFormat="1" ht="12">
      <c r="A139" s="5"/>
      <c r="B139" s="17" t="s">
        <v>61</v>
      </c>
      <c r="C139" s="15" t="s">
        <v>56</v>
      </c>
      <c r="D139" s="15" t="s">
        <v>62</v>
      </c>
      <c r="E139" s="10"/>
      <c r="F139" s="11" t="s">
        <v>9</v>
      </c>
      <c r="G139" s="12">
        <f t="shared" ref="G139:I143" si="28">G140</f>
        <v>903.7</v>
      </c>
      <c r="H139" s="12">
        <f t="shared" si="28"/>
        <v>1000</v>
      </c>
      <c r="I139" s="12">
        <f t="shared" si="28"/>
        <v>1000</v>
      </c>
    </row>
    <row r="140" spans="1:9" s="37" customFormat="1" ht="33.75">
      <c r="A140" s="5"/>
      <c r="B140" s="17" t="s">
        <v>63</v>
      </c>
      <c r="C140" s="15" t="s">
        <v>56</v>
      </c>
      <c r="D140" s="15" t="s">
        <v>62</v>
      </c>
      <c r="E140" s="10">
        <v>1800000</v>
      </c>
      <c r="F140" s="11"/>
      <c r="G140" s="12">
        <f t="shared" si="28"/>
        <v>903.7</v>
      </c>
      <c r="H140" s="12">
        <f t="shared" si="28"/>
        <v>1000</v>
      </c>
      <c r="I140" s="12">
        <f t="shared" si="28"/>
        <v>1000</v>
      </c>
    </row>
    <row r="141" spans="1:9" s="37" customFormat="1" ht="12">
      <c r="A141" s="5"/>
      <c r="B141" s="13" t="s">
        <v>64</v>
      </c>
      <c r="C141" s="15" t="s">
        <v>56</v>
      </c>
      <c r="D141" s="15" t="s">
        <v>62</v>
      </c>
      <c r="E141" s="10">
        <v>1820000</v>
      </c>
      <c r="F141" s="11"/>
      <c r="G141" s="12">
        <f t="shared" si="28"/>
        <v>903.7</v>
      </c>
      <c r="H141" s="12">
        <f t="shared" si="28"/>
        <v>1000</v>
      </c>
      <c r="I141" s="12">
        <f t="shared" si="28"/>
        <v>1000</v>
      </c>
    </row>
    <row r="142" spans="1:9" s="37" customFormat="1" ht="33.75">
      <c r="A142" s="5"/>
      <c r="B142" s="13" t="s">
        <v>65</v>
      </c>
      <c r="C142" s="15" t="s">
        <v>56</v>
      </c>
      <c r="D142" s="15" t="s">
        <v>62</v>
      </c>
      <c r="E142" s="10">
        <v>1822129</v>
      </c>
      <c r="F142" s="11"/>
      <c r="G142" s="12">
        <f t="shared" si="28"/>
        <v>903.7</v>
      </c>
      <c r="H142" s="12">
        <f t="shared" si="28"/>
        <v>1000</v>
      </c>
      <c r="I142" s="12">
        <f t="shared" si="28"/>
        <v>1000</v>
      </c>
    </row>
    <row r="143" spans="1:9" s="37" customFormat="1" ht="12">
      <c r="A143" s="5"/>
      <c r="B143" s="13" t="s">
        <v>27</v>
      </c>
      <c r="C143" s="15" t="s">
        <v>56</v>
      </c>
      <c r="D143" s="15" t="s">
        <v>62</v>
      </c>
      <c r="E143" s="10">
        <v>1822129</v>
      </c>
      <c r="F143" s="11">
        <v>800</v>
      </c>
      <c r="G143" s="12">
        <f t="shared" si="28"/>
        <v>903.7</v>
      </c>
      <c r="H143" s="12">
        <f t="shared" si="28"/>
        <v>1000</v>
      </c>
      <c r="I143" s="12">
        <f t="shared" si="28"/>
        <v>1000</v>
      </c>
    </row>
    <row r="144" spans="1:9" s="37" customFormat="1" ht="22.5">
      <c r="A144" s="5"/>
      <c r="B144" s="13" t="s">
        <v>66</v>
      </c>
      <c r="C144" s="15" t="s">
        <v>56</v>
      </c>
      <c r="D144" s="15" t="s">
        <v>62</v>
      </c>
      <c r="E144" s="10">
        <v>1822129</v>
      </c>
      <c r="F144" s="11">
        <v>810</v>
      </c>
      <c r="G144" s="12">
        <v>903.7</v>
      </c>
      <c r="H144" s="12">
        <v>1000</v>
      </c>
      <c r="I144" s="12">
        <v>1000</v>
      </c>
    </row>
    <row r="145" spans="1:9" s="37" customFormat="1" ht="12">
      <c r="A145" s="5"/>
      <c r="B145" s="17" t="s">
        <v>67</v>
      </c>
      <c r="C145" s="15" t="s">
        <v>56</v>
      </c>
      <c r="D145" s="15" t="s">
        <v>68</v>
      </c>
      <c r="E145" s="10"/>
      <c r="F145" s="11" t="s">
        <v>9</v>
      </c>
      <c r="G145" s="12">
        <f>G146</f>
        <v>6000</v>
      </c>
      <c r="H145" s="12">
        <f>H146</f>
        <v>1000</v>
      </c>
      <c r="I145" s="12">
        <f>I146</f>
        <v>1000</v>
      </c>
    </row>
    <row r="146" spans="1:9" s="37" customFormat="1" ht="33.75">
      <c r="A146" s="5"/>
      <c r="B146" s="17" t="s">
        <v>63</v>
      </c>
      <c r="C146" s="15" t="s">
        <v>56</v>
      </c>
      <c r="D146" s="15" t="s">
        <v>68</v>
      </c>
      <c r="E146" s="10">
        <v>1800000</v>
      </c>
      <c r="F146" s="11" t="s">
        <v>9</v>
      </c>
      <c r="G146" s="12">
        <f t="shared" ref="G146:I149" si="29">G147</f>
        <v>6000</v>
      </c>
      <c r="H146" s="12">
        <f t="shared" si="29"/>
        <v>1000</v>
      </c>
      <c r="I146" s="12">
        <f t="shared" si="29"/>
        <v>1000</v>
      </c>
    </row>
    <row r="147" spans="1:9" s="37" customFormat="1" ht="12">
      <c r="A147" s="5"/>
      <c r="B147" s="24" t="s">
        <v>69</v>
      </c>
      <c r="C147" s="15" t="s">
        <v>56</v>
      </c>
      <c r="D147" s="15" t="s">
        <v>68</v>
      </c>
      <c r="E147" s="10">
        <v>1860000</v>
      </c>
      <c r="F147" s="11"/>
      <c r="G147" s="12">
        <f t="shared" si="29"/>
        <v>6000</v>
      </c>
      <c r="H147" s="12">
        <f t="shared" si="29"/>
        <v>1000</v>
      </c>
      <c r="I147" s="12">
        <f t="shared" si="29"/>
        <v>1000</v>
      </c>
    </row>
    <row r="148" spans="1:9" s="37" customFormat="1" ht="33.75">
      <c r="A148" s="5"/>
      <c r="B148" s="17" t="s">
        <v>65</v>
      </c>
      <c r="C148" s="15" t="s">
        <v>56</v>
      </c>
      <c r="D148" s="15" t="s">
        <v>68</v>
      </c>
      <c r="E148" s="10">
        <v>1862108</v>
      </c>
      <c r="F148" s="11"/>
      <c r="G148" s="12">
        <f t="shared" si="29"/>
        <v>6000</v>
      </c>
      <c r="H148" s="12">
        <f t="shared" si="29"/>
        <v>1000</v>
      </c>
      <c r="I148" s="12">
        <f t="shared" si="29"/>
        <v>1000</v>
      </c>
    </row>
    <row r="149" spans="1:9" s="37" customFormat="1" ht="22.5">
      <c r="A149" s="5"/>
      <c r="B149" s="13" t="s">
        <v>23</v>
      </c>
      <c r="C149" s="15" t="s">
        <v>56</v>
      </c>
      <c r="D149" s="15" t="s">
        <v>68</v>
      </c>
      <c r="E149" s="10">
        <v>1862108</v>
      </c>
      <c r="F149" s="11" t="s">
        <v>24</v>
      </c>
      <c r="G149" s="12">
        <f t="shared" si="29"/>
        <v>6000</v>
      </c>
      <c r="H149" s="12">
        <f t="shared" si="29"/>
        <v>1000</v>
      </c>
      <c r="I149" s="12">
        <f t="shared" si="29"/>
        <v>1000</v>
      </c>
    </row>
    <row r="150" spans="1:9" s="37" customFormat="1" ht="22.5">
      <c r="A150" s="5"/>
      <c r="B150" s="13" t="s">
        <v>25</v>
      </c>
      <c r="C150" s="15" t="s">
        <v>56</v>
      </c>
      <c r="D150" s="15" t="s">
        <v>68</v>
      </c>
      <c r="E150" s="10">
        <v>1862108</v>
      </c>
      <c r="F150" s="11" t="s">
        <v>26</v>
      </c>
      <c r="G150" s="12">
        <v>6000</v>
      </c>
      <c r="H150" s="12">
        <v>1000</v>
      </c>
      <c r="I150" s="12">
        <v>1000</v>
      </c>
    </row>
    <row r="151" spans="1:9" s="37" customFormat="1" ht="12">
      <c r="A151" s="5"/>
      <c r="B151" s="17" t="s">
        <v>70</v>
      </c>
      <c r="C151" s="15" t="s">
        <v>56</v>
      </c>
      <c r="D151" s="15" t="s">
        <v>71</v>
      </c>
      <c r="E151" s="10"/>
      <c r="F151" s="11" t="s">
        <v>9</v>
      </c>
      <c r="G151" s="12">
        <f t="shared" ref="G151:I154" si="30">G152</f>
        <v>1432</v>
      </c>
      <c r="H151" s="12">
        <f t="shared" si="30"/>
        <v>1000</v>
      </c>
      <c r="I151" s="12">
        <f t="shared" si="30"/>
        <v>1000</v>
      </c>
    </row>
    <row r="152" spans="1:9" s="37" customFormat="1" ht="22.5">
      <c r="A152" s="5"/>
      <c r="B152" s="24" t="s">
        <v>72</v>
      </c>
      <c r="C152" s="15" t="s">
        <v>56</v>
      </c>
      <c r="D152" s="15" t="s">
        <v>71</v>
      </c>
      <c r="E152" s="10">
        <v>1700000</v>
      </c>
      <c r="F152" s="11" t="s">
        <v>9</v>
      </c>
      <c r="G152" s="12">
        <f t="shared" si="30"/>
        <v>1432</v>
      </c>
      <c r="H152" s="12">
        <f t="shared" si="30"/>
        <v>1000</v>
      </c>
      <c r="I152" s="12">
        <f t="shared" si="30"/>
        <v>1000</v>
      </c>
    </row>
    <row r="153" spans="1:9" s="37" customFormat="1" ht="22.5">
      <c r="A153" s="5"/>
      <c r="B153" s="24" t="s">
        <v>73</v>
      </c>
      <c r="C153" s="15" t="s">
        <v>56</v>
      </c>
      <c r="D153" s="15" t="s">
        <v>71</v>
      </c>
      <c r="E153" s="10">
        <v>1710000</v>
      </c>
      <c r="F153" s="16"/>
      <c r="G153" s="12">
        <f t="shared" si="30"/>
        <v>1432</v>
      </c>
      <c r="H153" s="12">
        <f t="shared" si="30"/>
        <v>1000</v>
      </c>
      <c r="I153" s="12">
        <f t="shared" si="30"/>
        <v>1000</v>
      </c>
    </row>
    <row r="154" spans="1:9" s="37" customFormat="1">
      <c r="A154" s="5"/>
      <c r="B154" s="24" t="s">
        <v>126</v>
      </c>
      <c r="C154" s="15" t="s">
        <v>56</v>
      </c>
      <c r="D154" s="15" t="s">
        <v>71</v>
      </c>
      <c r="E154" s="10">
        <v>1712128</v>
      </c>
      <c r="F154" s="16"/>
      <c r="G154" s="12">
        <f t="shared" si="30"/>
        <v>1432</v>
      </c>
      <c r="H154" s="12">
        <f t="shared" si="30"/>
        <v>1000</v>
      </c>
      <c r="I154" s="12">
        <f t="shared" si="30"/>
        <v>1000</v>
      </c>
    </row>
    <row r="155" spans="1:9" s="37" customFormat="1" ht="22.5">
      <c r="A155" s="5"/>
      <c r="B155" s="13" t="s">
        <v>23</v>
      </c>
      <c r="C155" s="15" t="s">
        <v>56</v>
      </c>
      <c r="D155" s="15" t="s">
        <v>71</v>
      </c>
      <c r="E155" s="10">
        <v>1712128</v>
      </c>
      <c r="F155" s="11" t="s">
        <v>24</v>
      </c>
      <c r="G155" s="12">
        <f>G156</f>
        <v>1432</v>
      </c>
      <c r="H155" s="12">
        <f>H156</f>
        <v>1000</v>
      </c>
      <c r="I155" s="12">
        <f>I156</f>
        <v>1000</v>
      </c>
    </row>
    <row r="156" spans="1:9" s="37" customFormat="1" ht="22.5">
      <c r="A156" s="5"/>
      <c r="B156" s="13" t="s">
        <v>25</v>
      </c>
      <c r="C156" s="15" t="s">
        <v>56</v>
      </c>
      <c r="D156" s="15" t="s">
        <v>71</v>
      </c>
      <c r="E156" s="10">
        <v>1712128</v>
      </c>
      <c r="F156" s="11" t="s">
        <v>26</v>
      </c>
      <c r="G156" s="12">
        <f>982+450</f>
        <v>1432</v>
      </c>
      <c r="H156" s="12">
        <v>1000</v>
      </c>
      <c r="I156" s="12">
        <v>1000</v>
      </c>
    </row>
    <row r="157" spans="1:9" s="37" customFormat="1" ht="12">
      <c r="A157" s="5"/>
      <c r="B157" s="13" t="s">
        <v>159</v>
      </c>
      <c r="C157" s="15" t="s">
        <v>56</v>
      </c>
      <c r="D157" s="15" t="s">
        <v>160</v>
      </c>
      <c r="E157" s="10"/>
      <c r="F157" s="11"/>
      <c r="G157" s="12">
        <f>G158</f>
        <v>40</v>
      </c>
      <c r="H157" s="12">
        <f>H158</f>
        <v>0</v>
      </c>
      <c r="I157" s="12">
        <f>I158</f>
        <v>0</v>
      </c>
    </row>
    <row r="158" spans="1:9" s="37" customFormat="1" ht="33.75">
      <c r="A158" s="5"/>
      <c r="B158" s="13" t="s">
        <v>183</v>
      </c>
      <c r="C158" s="15" t="s">
        <v>56</v>
      </c>
      <c r="D158" s="15" t="s">
        <v>160</v>
      </c>
      <c r="E158" s="10">
        <v>1600000</v>
      </c>
      <c r="F158" s="11"/>
      <c r="G158" s="12">
        <f>G159+G162</f>
        <v>40</v>
      </c>
      <c r="H158" s="12">
        <f>H159+H162</f>
        <v>0</v>
      </c>
      <c r="I158" s="12">
        <f>I159+I162</f>
        <v>0</v>
      </c>
    </row>
    <row r="159" spans="1:9" s="37" customFormat="1" ht="33.75">
      <c r="A159" s="5"/>
      <c r="B159" s="13" t="s">
        <v>184</v>
      </c>
      <c r="C159" s="15" t="s">
        <v>56</v>
      </c>
      <c r="D159" s="15" t="s">
        <v>160</v>
      </c>
      <c r="E159" s="10">
        <v>1672108</v>
      </c>
      <c r="F159" s="11"/>
      <c r="G159" s="12">
        <f t="shared" ref="G159:I160" si="31">G160</f>
        <v>40</v>
      </c>
      <c r="H159" s="12">
        <f t="shared" si="31"/>
        <v>0</v>
      </c>
      <c r="I159" s="12">
        <f t="shared" si="31"/>
        <v>0</v>
      </c>
    </row>
    <row r="160" spans="1:9" s="37" customFormat="1" ht="12">
      <c r="A160" s="5"/>
      <c r="B160" s="13" t="s">
        <v>27</v>
      </c>
      <c r="C160" s="15" t="s">
        <v>56</v>
      </c>
      <c r="D160" s="15" t="s">
        <v>160</v>
      </c>
      <c r="E160" s="10">
        <v>1672108</v>
      </c>
      <c r="F160" s="11">
        <v>800</v>
      </c>
      <c r="G160" s="12">
        <f t="shared" si="31"/>
        <v>40</v>
      </c>
      <c r="H160" s="12">
        <f t="shared" si="31"/>
        <v>0</v>
      </c>
      <c r="I160" s="12">
        <f t="shared" si="31"/>
        <v>0</v>
      </c>
    </row>
    <row r="161" spans="1:9" s="37" customFormat="1" ht="22.5">
      <c r="A161" s="5"/>
      <c r="B161" s="13" t="s">
        <v>66</v>
      </c>
      <c r="C161" s="15" t="s">
        <v>56</v>
      </c>
      <c r="D161" s="15" t="s">
        <v>160</v>
      </c>
      <c r="E161" s="10">
        <v>1672108</v>
      </c>
      <c r="F161" s="11">
        <v>810</v>
      </c>
      <c r="G161" s="12">
        <v>40</v>
      </c>
      <c r="H161" s="12"/>
      <c r="I161" s="12"/>
    </row>
    <row r="162" spans="1:9" s="37" customFormat="1" ht="22.5" hidden="1">
      <c r="A162" s="5"/>
      <c r="B162" s="13" t="s">
        <v>162</v>
      </c>
      <c r="C162" s="15" t="s">
        <v>56</v>
      </c>
      <c r="D162" s="15" t="s">
        <v>160</v>
      </c>
      <c r="E162" s="10" t="s">
        <v>163</v>
      </c>
      <c r="F162" s="11"/>
      <c r="G162" s="12">
        <f t="shared" ref="G162:I163" si="32">G163</f>
        <v>0</v>
      </c>
      <c r="H162" s="12">
        <f t="shared" si="32"/>
        <v>0</v>
      </c>
      <c r="I162" s="12">
        <f t="shared" si="32"/>
        <v>0</v>
      </c>
    </row>
    <row r="163" spans="1:9" s="37" customFormat="1" ht="22.5" hidden="1">
      <c r="A163" s="5"/>
      <c r="B163" s="13" t="s">
        <v>23</v>
      </c>
      <c r="C163" s="15" t="s">
        <v>56</v>
      </c>
      <c r="D163" s="15" t="s">
        <v>160</v>
      </c>
      <c r="E163" s="10" t="s">
        <v>163</v>
      </c>
      <c r="F163" s="11" t="s">
        <v>24</v>
      </c>
      <c r="G163" s="12">
        <f t="shared" si="32"/>
        <v>0</v>
      </c>
      <c r="H163" s="12">
        <f t="shared" si="32"/>
        <v>0</v>
      </c>
      <c r="I163" s="12">
        <f t="shared" si="32"/>
        <v>0</v>
      </c>
    </row>
    <row r="164" spans="1:9" s="37" customFormat="1" ht="22.5" hidden="1">
      <c r="A164" s="5"/>
      <c r="B164" s="13" t="s">
        <v>25</v>
      </c>
      <c r="C164" s="15" t="s">
        <v>56</v>
      </c>
      <c r="D164" s="15" t="s">
        <v>160</v>
      </c>
      <c r="E164" s="14" t="s">
        <v>163</v>
      </c>
      <c r="F164" s="11" t="s">
        <v>26</v>
      </c>
      <c r="G164" s="12"/>
      <c r="H164" s="12"/>
      <c r="I164" s="12"/>
    </row>
    <row r="165" spans="1:9" s="37" customFormat="1" ht="12">
      <c r="A165" s="5"/>
      <c r="B165" s="17" t="s">
        <v>74</v>
      </c>
      <c r="C165" s="15" t="s">
        <v>75</v>
      </c>
      <c r="D165" s="15" t="s">
        <v>47</v>
      </c>
      <c r="E165" s="10"/>
      <c r="F165" s="11"/>
      <c r="G165" s="12">
        <f>G166+G181+G217</f>
        <v>25047.599999999999</v>
      </c>
      <c r="H165" s="12" t="e">
        <f>H166+H181+H217</f>
        <v>#REF!</v>
      </c>
      <c r="I165" s="12" t="e">
        <f>I166+I181+I217</f>
        <v>#REF!</v>
      </c>
    </row>
    <row r="166" spans="1:9" s="37" customFormat="1" ht="12">
      <c r="A166" s="5"/>
      <c r="B166" s="17" t="s">
        <v>76</v>
      </c>
      <c r="C166" s="15" t="s">
        <v>75</v>
      </c>
      <c r="D166" s="15" t="s">
        <v>58</v>
      </c>
      <c r="E166" s="10"/>
      <c r="F166" s="11"/>
      <c r="G166" s="12">
        <f>G167</f>
        <v>3357</v>
      </c>
      <c r="H166" s="12">
        <f>H167</f>
        <v>4009.7000000000003</v>
      </c>
      <c r="I166" s="12">
        <f>I167</f>
        <v>2975</v>
      </c>
    </row>
    <row r="167" spans="1:9" s="37" customFormat="1" ht="33.75">
      <c r="A167" s="5"/>
      <c r="B167" s="24" t="s">
        <v>77</v>
      </c>
      <c r="C167" s="15" t="s">
        <v>75</v>
      </c>
      <c r="D167" s="15" t="s">
        <v>58</v>
      </c>
      <c r="E167" s="11">
        <v>1200000</v>
      </c>
      <c r="F167" s="12"/>
      <c r="G167" s="12">
        <f>G168+G174</f>
        <v>3357</v>
      </c>
      <c r="H167" s="12">
        <f>H168+H174</f>
        <v>4009.7000000000003</v>
      </c>
      <c r="I167" s="12">
        <f>I168+I174</f>
        <v>2975</v>
      </c>
    </row>
    <row r="168" spans="1:9" s="37" customFormat="1" ht="22.5">
      <c r="A168" s="5"/>
      <c r="B168" s="24" t="s">
        <v>78</v>
      </c>
      <c r="C168" s="15" t="s">
        <v>75</v>
      </c>
      <c r="D168" s="15" t="s">
        <v>58</v>
      </c>
      <c r="E168" s="11">
        <v>1210000</v>
      </c>
      <c r="F168" s="12"/>
      <c r="G168" s="12">
        <f>G169</f>
        <v>3357</v>
      </c>
      <c r="H168" s="12">
        <f>H169</f>
        <v>3985.9</v>
      </c>
      <c r="I168" s="12">
        <f>I169</f>
        <v>2975</v>
      </c>
    </row>
    <row r="169" spans="1:9" s="37" customFormat="1" ht="45">
      <c r="A169" s="5"/>
      <c r="B169" s="24" t="s">
        <v>81</v>
      </c>
      <c r="C169" s="15" t="s">
        <v>75</v>
      </c>
      <c r="D169" s="15" t="s">
        <v>58</v>
      </c>
      <c r="E169" s="11">
        <v>1212108</v>
      </c>
      <c r="F169" s="12"/>
      <c r="G169" s="12">
        <f>G170+G172</f>
        <v>3357</v>
      </c>
      <c r="H169" s="12">
        <f>H170+H172</f>
        <v>3985.9</v>
      </c>
      <c r="I169" s="12">
        <f>I170+I172</f>
        <v>2975</v>
      </c>
    </row>
    <row r="170" spans="1:9" s="37" customFormat="1" ht="22.5">
      <c r="A170" s="5"/>
      <c r="B170" s="13" t="s">
        <v>23</v>
      </c>
      <c r="C170" s="15" t="s">
        <v>75</v>
      </c>
      <c r="D170" s="15" t="s">
        <v>58</v>
      </c>
      <c r="E170" s="11">
        <v>1212108</v>
      </c>
      <c r="F170" s="11">
        <v>200</v>
      </c>
      <c r="G170" s="12">
        <f>G171</f>
        <v>506.8</v>
      </c>
      <c r="H170" s="12">
        <f>H171</f>
        <v>1800</v>
      </c>
      <c r="I170" s="12">
        <f>I171</f>
        <v>800</v>
      </c>
    </row>
    <row r="171" spans="1:9" s="37" customFormat="1" ht="22.5">
      <c r="A171" s="5"/>
      <c r="B171" s="13" t="s">
        <v>25</v>
      </c>
      <c r="C171" s="15" t="s">
        <v>75</v>
      </c>
      <c r="D171" s="15" t="s">
        <v>58</v>
      </c>
      <c r="E171" s="11">
        <v>1212108</v>
      </c>
      <c r="F171" s="11">
        <v>240</v>
      </c>
      <c r="G171" s="12">
        <v>506.8</v>
      </c>
      <c r="H171" s="12">
        <v>1800</v>
      </c>
      <c r="I171" s="12">
        <v>800</v>
      </c>
    </row>
    <row r="172" spans="1:9" s="37" customFormat="1" ht="12">
      <c r="A172" s="5"/>
      <c r="B172" s="13" t="s">
        <v>27</v>
      </c>
      <c r="C172" s="15" t="s">
        <v>75</v>
      </c>
      <c r="D172" s="15" t="s">
        <v>58</v>
      </c>
      <c r="E172" s="11">
        <v>1212108</v>
      </c>
      <c r="F172" s="11">
        <v>800</v>
      </c>
      <c r="G172" s="12">
        <f>G173</f>
        <v>2850.2</v>
      </c>
      <c r="H172" s="12">
        <f>H173</f>
        <v>2185.9</v>
      </c>
      <c r="I172" s="12">
        <f>I173</f>
        <v>2175</v>
      </c>
    </row>
    <row r="173" spans="1:9" s="37" customFormat="1" ht="22.5">
      <c r="A173" s="5"/>
      <c r="B173" s="13" t="s">
        <v>66</v>
      </c>
      <c r="C173" s="15" t="s">
        <v>75</v>
      </c>
      <c r="D173" s="15" t="s">
        <v>58</v>
      </c>
      <c r="E173" s="11">
        <v>1212108</v>
      </c>
      <c r="F173" s="11">
        <v>810</v>
      </c>
      <c r="G173" s="12">
        <v>2850.2</v>
      </c>
      <c r="H173" s="12">
        <v>2185.9</v>
      </c>
      <c r="I173" s="12">
        <v>2175</v>
      </c>
    </row>
    <row r="174" spans="1:9" s="37" customFormat="1" ht="22.5" hidden="1">
      <c r="A174" s="5"/>
      <c r="B174" s="17" t="s">
        <v>153</v>
      </c>
      <c r="C174" s="15" t="s">
        <v>75</v>
      </c>
      <c r="D174" s="15" t="s">
        <v>58</v>
      </c>
      <c r="E174" s="11">
        <v>1220000</v>
      </c>
      <c r="F174" s="11"/>
      <c r="G174" s="12">
        <f>G175+G178</f>
        <v>0</v>
      </c>
      <c r="H174" s="12">
        <f>H175+H178</f>
        <v>23.8</v>
      </c>
      <c r="I174" s="12">
        <f>I175+I178</f>
        <v>0</v>
      </c>
    </row>
    <row r="175" spans="1:9" s="37" customFormat="1" ht="33.75" hidden="1">
      <c r="A175" s="5"/>
      <c r="B175" s="17" t="s">
        <v>161</v>
      </c>
      <c r="C175" s="15" t="s">
        <v>75</v>
      </c>
      <c r="D175" s="15" t="s">
        <v>58</v>
      </c>
      <c r="E175" s="11">
        <v>1225641</v>
      </c>
      <c r="F175" s="11"/>
      <c r="G175" s="12">
        <f t="shared" ref="G175:I176" si="33">G176</f>
        <v>0</v>
      </c>
      <c r="H175" s="12">
        <f t="shared" si="33"/>
        <v>0</v>
      </c>
      <c r="I175" s="12">
        <f t="shared" si="33"/>
        <v>0</v>
      </c>
    </row>
    <row r="176" spans="1:9" s="37" customFormat="1" ht="12" hidden="1">
      <c r="A176" s="5"/>
      <c r="B176" s="13" t="s">
        <v>27</v>
      </c>
      <c r="C176" s="15" t="s">
        <v>75</v>
      </c>
      <c r="D176" s="15" t="s">
        <v>58</v>
      </c>
      <c r="E176" s="11">
        <v>1225641</v>
      </c>
      <c r="F176" s="11">
        <v>800</v>
      </c>
      <c r="G176" s="12">
        <f t="shared" si="33"/>
        <v>0</v>
      </c>
      <c r="H176" s="12">
        <f t="shared" si="33"/>
        <v>0</v>
      </c>
      <c r="I176" s="12">
        <f t="shared" si="33"/>
        <v>0</v>
      </c>
    </row>
    <row r="177" spans="1:10" s="37" customFormat="1" ht="22.5" hidden="1">
      <c r="A177" s="5"/>
      <c r="B177" s="13" t="s">
        <v>66</v>
      </c>
      <c r="C177" s="15" t="s">
        <v>75</v>
      </c>
      <c r="D177" s="15" t="s">
        <v>58</v>
      </c>
      <c r="E177" s="11">
        <v>1225641</v>
      </c>
      <c r="F177" s="11">
        <v>810</v>
      </c>
      <c r="G177" s="12"/>
      <c r="H177" s="12"/>
      <c r="I177" s="12"/>
    </row>
    <row r="178" spans="1:10" s="37" customFormat="1" ht="22.5" hidden="1">
      <c r="A178" s="5"/>
      <c r="B178" s="17" t="s">
        <v>162</v>
      </c>
      <c r="C178" s="15" t="s">
        <v>75</v>
      </c>
      <c r="D178" s="15" t="s">
        <v>58</v>
      </c>
      <c r="E178" s="11">
        <v>1227060</v>
      </c>
      <c r="F178" s="11"/>
      <c r="G178" s="12">
        <f t="shared" ref="G178:I179" si="34">G179</f>
        <v>0</v>
      </c>
      <c r="H178" s="12">
        <f t="shared" si="34"/>
        <v>23.8</v>
      </c>
      <c r="I178" s="12">
        <f t="shared" si="34"/>
        <v>0</v>
      </c>
    </row>
    <row r="179" spans="1:10" s="37" customFormat="1" ht="12" hidden="1">
      <c r="A179" s="5"/>
      <c r="B179" s="13" t="s">
        <v>27</v>
      </c>
      <c r="C179" s="15" t="s">
        <v>75</v>
      </c>
      <c r="D179" s="15" t="s">
        <v>58</v>
      </c>
      <c r="E179" s="11">
        <v>1227060</v>
      </c>
      <c r="F179" s="11">
        <v>800</v>
      </c>
      <c r="G179" s="12">
        <f t="shared" si="34"/>
        <v>0</v>
      </c>
      <c r="H179" s="12">
        <f t="shared" si="34"/>
        <v>23.8</v>
      </c>
      <c r="I179" s="12">
        <f t="shared" si="34"/>
        <v>0</v>
      </c>
    </row>
    <row r="180" spans="1:10" s="37" customFormat="1" ht="22.5" hidden="1">
      <c r="A180" s="5"/>
      <c r="B180" s="13" t="s">
        <v>66</v>
      </c>
      <c r="C180" s="15" t="s">
        <v>75</v>
      </c>
      <c r="D180" s="15" t="s">
        <v>58</v>
      </c>
      <c r="E180" s="11">
        <v>1227060</v>
      </c>
      <c r="F180" s="11">
        <v>810</v>
      </c>
      <c r="G180" s="12">
        <v>0</v>
      </c>
      <c r="H180" s="12">
        <v>23.8</v>
      </c>
      <c r="I180" s="12">
        <v>0</v>
      </c>
    </row>
    <row r="181" spans="1:10" s="37" customFormat="1" ht="12">
      <c r="A181" s="5"/>
      <c r="B181" s="17" t="s">
        <v>79</v>
      </c>
      <c r="C181" s="15" t="s">
        <v>75</v>
      </c>
      <c r="D181" s="15" t="s">
        <v>80</v>
      </c>
      <c r="E181" s="11"/>
      <c r="F181" s="11"/>
      <c r="G181" s="12">
        <f>G182</f>
        <v>17961.099999999999</v>
      </c>
      <c r="H181" s="12" t="e">
        <f>H182</f>
        <v>#REF!</v>
      </c>
      <c r="I181" s="12" t="e">
        <f>I182</f>
        <v>#REF!</v>
      </c>
    </row>
    <row r="182" spans="1:10" s="37" customFormat="1" ht="33.75">
      <c r="A182" s="5"/>
      <c r="B182" s="24" t="s">
        <v>77</v>
      </c>
      <c r="C182" s="15" t="s">
        <v>75</v>
      </c>
      <c r="D182" s="15" t="s">
        <v>80</v>
      </c>
      <c r="E182" s="11">
        <v>1200000</v>
      </c>
      <c r="F182" s="11"/>
      <c r="G182" s="12">
        <f>G183+G206</f>
        <v>17961.099999999999</v>
      </c>
      <c r="H182" s="12" t="e">
        <f>H183+#REF!+H206</f>
        <v>#REF!</v>
      </c>
      <c r="I182" s="12" t="e">
        <f>I183+#REF!+I206</f>
        <v>#REF!</v>
      </c>
    </row>
    <row r="183" spans="1:10" s="37" customFormat="1" ht="22.5">
      <c r="A183" s="5"/>
      <c r="B183" s="24" t="s">
        <v>78</v>
      </c>
      <c r="C183" s="15" t="s">
        <v>75</v>
      </c>
      <c r="D183" s="15" t="s">
        <v>80</v>
      </c>
      <c r="E183" s="11">
        <v>1210000</v>
      </c>
      <c r="F183" s="11"/>
      <c r="G183" s="12">
        <f>G184+G189+G192+G195</f>
        <v>17961.099999999999</v>
      </c>
      <c r="H183" s="12">
        <f t="shared" ref="G183:I187" si="35">H184</f>
        <v>14221.5</v>
      </c>
      <c r="I183" s="12">
        <f t="shared" si="35"/>
        <v>11700</v>
      </c>
    </row>
    <row r="184" spans="1:10" s="37" customFormat="1" ht="45">
      <c r="A184" s="5"/>
      <c r="B184" s="24" t="s">
        <v>81</v>
      </c>
      <c r="C184" s="15" t="s">
        <v>75</v>
      </c>
      <c r="D184" s="15" t="s">
        <v>80</v>
      </c>
      <c r="E184" s="11">
        <v>1212108</v>
      </c>
      <c r="F184" s="11"/>
      <c r="G184" s="12">
        <f>G185+G187</f>
        <v>12695.9</v>
      </c>
      <c r="H184" s="12">
        <f>H185+H187</f>
        <v>14221.5</v>
      </c>
      <c r="I184" s="12">
        <f>I185+I187</f>
        <v>11700</v>
      </c>
      <c r="J184" s="40"/>
    </row>
    <row r="185" spans="1:10" s="37" customFormat="1" ht="22.5">
      <c r="A185" s="5"/>
      <c r="B185" s="13" t="s">
        <v>23</v>
      </c>
      <c r="C185" s="15" t="s">
        <v>75</v>
      </c>
      <c r="D185" s="15" t="s">
        <v>80</v>
      </c>
      <c r="E185" s="11">
        <v>1212108</v>
      </c>
      <c r="F185" s="11">
        <v>200</v>
      </c>
      <c r="G185" s="12">
        <f>G186</f>
        <v>150</v>
      </c>
      <c r="H185" s="12">
        <f>H186</f>
        <v>3000</v>
      </c>
      <c r="I185" s="12">
        <f>I186</f>
        <v>0</v>
      </c>
    </row>
    <row r="186" spans="1:10" s="37" customFormat="1" ht="22.5">
      <c r="A186" s="5"/>
      <c r="B186" s="13" t="s">
        <v>25</v>
      </c>
      <c r="C186" s="15" t="s">
        <v>75</v>
      </c>
      <c r="D186" s="15" t="s">
        <v>80</v>
      </c>
      <c r="E186" s="11">
        <v>1212108</v>
      </c>
      <c r="F186" s="11">
        <v>240</v>
      </c>
      <c r="G186" s="12">
        <v>150</v>
      </c>
      <c r="H186" s="12">
        <v>3000</v>
      </c>
      <c r="I186" s="12">
        <v>0</v>
      </c>
    </row>
    <row r="187" spans="1:10" s="37" customFormat="1" ht="12">
      <c r="A187" s="5"/>
      <c r="B187" s="13" t="s">
        <v>27</v>
      </c>
      <c r="C187" s="15" t="s">
        <v>75</v>
      </c>
      <c r="D187" s="15" t="s">
        <v>80</v>
      </c>
      <c r="E187" s="11">
        <v>1212108</v>
      </c>
      <c r="F187" s="11">
        <v>800</v>
      </c>
      <c r="G187" s="12">
        <f t="shared" si="35"/>
        <v>12545.9</v>
      </c>
      <c r="H187" s="12">
        <f t="shared" si="35"/>
        <v>11221.5</v>
      </c>
      <c r="I187" s="12">
        <f t="shared" si="35"/>
        <v>11700</v>
      </c>
    </row>
    <row r="188" spans="1:10" s="37" customFormat="1" ht="22.5">
      <c r="A188" s="5"/>
      <c r="B188" s="13" t="s">
        <v>66</v>
      </c>
      <c r="C188" s="15" t="s">
        <v>75</v>
      </c>
      <c r="D188" s="15" t="s">
        <v>80</v>
      </c>
      <c r="E188" s="11">
        <v>1212108</v>
      </c>
      <c r="F188" s="11">
        <v>810</v>
      </c>
      <c r="G188" s="12">
        <v>12545.9</v>
      </c>
      <c r="H188" s="12">
        <v>11221.5</v>
      </c>
      <c r="I188" s="12">
        <v>11700</v>
      </c>
    </row>
    <row r="189" spans="1:10" s="37" customFormat="1" ht="45">
      <c r="A189" s="5"/>
      <c r="B189" s="17" t="s">
        <v>179</v>
      </c>
      <c r="C189" s="15" t="s">
        <v>75</v>
      </c>
      <c r="D189" s="15" t="s">
        <v>80</v>
      </c>
      <c r="E189" s="11">
        <v>1215430</v>
      </c>
      <c r="F189" s="11"/>
      <c r="G189" s="12">
        <f>G190</f>
        <v>4365.7</v>
      </c>
      <c r="H189" s="12">
        <f>H190</f>
        <v>0</v>
      </c>
      <c r="I189" s="12">
        <f>I190</f>
        <v>0</v>
      </c>
    </row>
    <row r="190" spans="1:10" s="37" customFormat="1" ht="22.5">
      <c r="A190" s="5"/>
      <c r="B190" s="13" t="s">
        <v>23</v>
      </c>
      <c r="C190" s="15" t="s">
        <v>75</v>
      </c>
      <c r="D190" s="15" t="s">
        <v>80</v>
      </c>
      <c r="E190" s="11">
        <v>1215430</v>
      </c>
      <c r="F190" s="11">
        <v>200</v>
      </c>
      <c r="G190" s="12">
        <f t="shared" ref="G190:I190" si="36">G191</f>
        <v>4365.7</v>
      </c>
      <c r="H190" s="12">
        <f t="shared" si="36"/>
        <v>0</v>
      </c>
      <c r="I190" s="12">
        <f t="shared" si="36"/>
        <v>0</v>
      </c>
    </row>
    <row r="191" spans="1:10" s="37" customFormat="1" ht="22.5">
      <c r="A191" s="5"/>
      <c r="B191" s="13" t="s">
        <v>25</v>
      </c>
      <c r="C191" s="15" t="s">
        <v>75</v>
      </c>
      <c r="D191" s="15" t="s">
        <v>80</v>
      </c>
      <c r="E191" s="11">
        <v>1215430</v>
      </c>
      <c r="F191" s="11">
        <v>240</v>
      </c>
      <c r="G191" s="12">
        <f>1150.8+3214.9</f>
        <v>4365.7</v>
      </c>
      <c r="H191" s="12"/>
      <c r="I191" s="12"/>
    </row>
    <row r="192" spans="1:10" s="37" customFormat="1" ht="45">
      <c r="A192" s="5"/>
      <c r="B192" s="17" t="s">
        <v>179</v>
      </c>
      <c r="C192" s="15"/>
      <c r="D192" s="15"/>
      <c r="E192" s="11">
        <v>1215433</v>
      </c>
      <c r="F192" s="11"/>
      <c r="G192" s="12">
        <f>G193</f>
        <v>663</v>
      </c>
      <c r="H192" s="12"/>
      <c r="I192" s="12"/>
    </row>
    <row r="193" spans="1:9" s="37" customFormat="1" ht="12">
      <c r="A193" s="5"/>
      <c r="B193" s="13" t="s">
        <v>27</v>
      </c>
      <c r="C193" s="15" t="s">
        <v>75</v>
      </c>
      <c r="D193" s="15" t="s">
        <v>80</v>
      </c>
      <c r="E193" s="11">
        <v>1215433</v>
      </c>
      <c r="F193" s="11">
        <v>800</v>
      </c>
      <c r="G193" s="12">
        <f>G194</f>
        <v>663</v>
      </c>
      <c r="H193" s="12">
        <f>H194</f>
        <v>2185.9</v>
      </c>
      <c r="I193" s="12">
        <f>I194</f>
        <v>2175</v>
      </c>
    </row>
    <row r="194" spans="1:9" s="37" customFormat="1" ht="22.5">
      <c r="A194" s="5"/>
      <c r="B194" s="13" t="s">
        <v>66</v>
      </c>
      <c r="C194" s="15" t="s">
        <v>75</v>
      </c>
      <c r="D194" s="15" t="s">
        <v>80</v>
      </c>
      <c r="E194" s="11">
        <v>1215433</v>
      </c>
      <c r="F194" s="11">
        <v>810</v>
      </c>
      <c r="G194" s="12">
        <v>663</v>
      </c>
      <c r="H194" s="12">
        <v>2185.9</v>
      </c>
      <c r="I194" s="12">
        <v>2175</v>
      </c>
    </row>
    <row r="195" spans="1:9" s="37" customFormat="1" ht="22.5">
      <c r="A195" s="5"/>
      <c r="B195" s="17" t="s">
        <v>162</v>
      </c>
      <c r="C195" s="15" t="s">
        <v>75</v>
      </c>
      <c r="D195" s="15" t="s">
        <v>80</v>
      </c>
      <c r="E195" s="11">
        <v>1217060</v>
      </c>
      <c r="F195" s="11"/>
      <c r="G195" s="12">
        <f>G196+G198</f>
        <v>236.5</v>
      </c>
      <c r="H195" s="12">
        <f t="shared" ref="G195:I196" si="37">H196</f>
        <v>0</v>
      </c>
      <c r="I195" s="12">
        <f t="shared" si="37"/>
        <v>0</v>
      </c>
    </row>
    <row r="196" spans="1:9" s="37" customFormat="1" ht="22.5">
      <c r="A196" s="5"/>
      <c r="B196" s="13" t="s">
        <v>23</v>
      </c>
      <c r="C196" s="15" t="s">
        <v>75</v>
      </c>
      <c r="D196" s="15" t="s">
        <v>80</v>
      </c>
      <c r="E196" s="11">
        <v>1217060</v>
      </c>
      <c r="F196" s="11">
        <v>200</v>
      </c>
      <c r="G196" s="12">
        <f t="shared" si="37"/>
        <v>229.8</v>
      </c>
      <c r="H196" s="12">
        <f t="shared" si="37"/>
        <v>0</v>
      </c>
      <c r="I196" s="12">
        <f t="shared" si="37"/>
        <v>0</v>
      </c>
    </row>
    <row r="197" spans="1:9" s="37" customFormat="1" ht="22.5">
      <c r="A197" s="5"/>
      <c r="B197" s="13" t="s">
        <v>25</v>
      </c>
      <c r="C197" s="15" t="s">
        <v>75</v>
      </c>
      <c r="D197" s="15" t="s">
        <v>80</v>
      </c>
      <c r="E197" s="11">
        <v>1217060</v>
      </c>
      <c r="F197" s="11">
        <v>240</v>
      </c>
      <c r="G197" s="12">
        <v>229.8</v>
      </c>
      <c r="H197" s="12"/>
      <c r="I197" s="12"/>
    </row>
    <row r="198" spans="1:9" s="37" customFormat="1" ht="12">
      <c r="A198" s="5"/>
      <c r="B198" s="13" t="s">
        <v>27</v>
      </c>
      <c r="C198" s="15" t="s">
        <v>75</v>
      </c>
      <c r="D198" s="15" t="s">
        <v>80</v>
      </c>
      <c r="E198" s="11">
        <v>1217060</v>
      </c>
      <c r="F198" s="11">
        <v>800</v>
      </c>
      <c r="G198" s="12">
        <f>G199</f>
        <v>6.7</v>
      </c>
      <c r="H198" s="12"/>
      <c r="I198" s="12"/>
    </row>
    <row r="199" spans="1:9" s="37" customFormat="1" ht="22.5">
      <c r="A199" s="5"/>
      <c r="B199" s="13" t="s">
        <v>66</v>
      </c>
      <c r="C199" s="15" t="s">
        <v>75</v>
      </c>
      <c r="D199" s="15" t="s">
        <v>80</v>
      </c>
      <c r="E199" s="11">
        <v>1217060</v>
      </c>
      <c r="F199" s="11">
        <v>810</v>
      </c>
      <c r="G199" s="12">
        <v>6.7</v>
      </c>
      <c r="H199" s="12"/>
      <c r="I199" s="12"/>
    </row>
    <row r="200" spans="1:9" s="37" customFormat="1" ht="12.75" hidden="1" customHeight="1">
      <c r="A200" s="5"/>
      <c r="B200" s="13"/>
      <c r="C200" s="15"/>
      <c r="D200" s="15"/>
      <c r="E200" s="11"/>
      <c r="F200" s="11"/>
      <c r="G200" s="12"/>
      <c r="H200" s="12"/>
      <c r="I200" s="12"/>
    </row>
    <row r="201" spans="1:9" s="37" customFormat="1" ht="12" hidden="1">
      <c r="A201" s="5"/>
      <c r="B201" s="13"/>
      <c r="C201" s="15"/>
      <c r="D201" s="15"/>
      <c r="E201" s="11"/>
      <c r="F201" s="11"/>
      <c r="G201" s="12"/>
      <c r="H201" s="12"/>
      <c r="I201" s="12"/>
    </row>
    <row r="202" spans="1:9" s="37" customFormat="1" ht="12" hidden="1">
      <c r="A202" s="5"/>
      <c r="B202" s="13"/>
      <c r="C202" s="15"/>
      <c r="D202" s="15"/>
      <c r="E202" s="11"/>
      <c r="F202" s="11"/>
      <c r="G202" s="12"/>
      <c r="H202" s="12"/>
      <c r="I202" s="12"/>
    </row>
    <row r="203" spans="1:9" s="37" customFormat="1" ht="12" hidden="1">
      <c r="A203" s="5"/>
      <c r="B203" s="13"/>
      <c r="C203" s="15"/>
      <c r="D203" s="15"/>
      <c r="E203" s="11"/>
      <c r="F203" s="11"/>
      <c r="G203" s="12"/>
      <c r="H203" s="12"/>
      <c r="I203" s="12"/>
    </row>
    <row r="204" spans="1:9" s="37" customFormat="1" ht="12" hidden="1">
      <c r="A204" s="5"/>
      <c r="B204" s="13"/>
      <c r="C204" s="15"/>
      <c r="D204" s="15"/>
      <c r="E204" s="11"/>
      <c r="F204" s="11"/>
      <c r="G204" s="12"/>
      <c r="H204" s="12"/>
      <c r="I204" s="12"/>
    </row>
    <row r="205" spans="1:9" s="37" customFormat="1" ht="12" hidden="1">
      <c r="A205" s="5"/>
      <c r="B205" s="13"/>
      <c r="C205" s="15"/>
      <c r="D205" s="15"/>
      <c r="E205" s="11"/>
      <c r="F205" s="11"/>
      <c r="G205" s="12"/>
      <c r="H205" s="12"/>
      <c r="I205" s="12"/>
    </row>
    <row r="206" spans="1:9" s="37" customFormat="1" ht="12" hidden="1">
      <c r="A206" s="5"/>
      <c r="B206" s="13" t="s">
        <v>150</v>
      </c>
      <c r="C206" s="15" t="s">
        <v>75</v>
      </c>
      <c r="D206" s="15" t="s">
        <v>80</v>
      </c>
      <c r="E206" s="11">
        <v>1270000</v>
      </c>
      <c r="F206" s="11"/>
      <c r="G206" s="12">
        <f>G207+G212</f>
        <v>0</v>
      </c>
      <c r="H206" s="12">
        <f>H207+H212</f>
        <v>1089.5999999999999</v>
      </c>
      <c r="I206" s="12">
        <f>I207+I212</f>
        <v>933.4</v>
      </c>
    </row>
    <row r="207" spans="1:9" s="37" customFormat="1" ht="33.75" hidden="1">
      <c r="A207" s="5"/>
      <c r="B207" s="17" t="s">
        <v>161</v>
      </c>
      <c r="C207" s="15" t="s">
        <v>75</v>
      </c>
      <c r="D207" s="15" t="s">
        <v>80</v>
      </c>
      <c r="E207" s="11">
        <v>1275641</v>
      </c>
      <c r="F207" s="11"/>
      <c r="G207" s="12">
        <f>G208+G210</f>
        <v>0</v>
      </c>
      <c r="H207" s="12">
        <f>H208+H210</f>
        <v>0</v>
      </c>
      <c r="I207" s="12">
        <f>I208+I210</f>
        <v>0</v>
      </c>
    </row>
    <row r="208" spans="1:9" s="37" customFormat="1" ht="22.5" hidden="1">
      <c r="A208" s="5"/>
      <c r="B208" s="13" t="s">
        <v>23</v>
      </c>
      <c r="C208" s="15" t="s">
        <v>75</v>
      </c>
      <c r="D208" s="15" t="s">
        <v>80</v>
      </c>
      <c r="E208" s="11">
        <v>1275641</v>
      </c>
      <c r="F208" s="11">
        <v>200</v>
      </c>
      <c r="G208" s="12">
        <f>G209</f>
        <v>0</v>
      </c>
      <c r="H208" s="12">
        <f>H209</f>
        <v>0</v>
      </c>
      <c r="I208" s="12">
        <f>I209</f>
        <v>0</v>
      </c>
    </row>
    <row r="209" spans="1:11" s="37" customFormat="1" ht="22.5" hidden="1">
      <c r="A209" s="5"/>
      <c r="B209" s="13" t="s">
        <v>25</v>
      </c>
      <c r="C209" s="15" t="s">
        <v>75</v>
      </c>
      <c r="D209" s="15" t="s">
        <v>80</v>
      </c>
      <c r="E209" s="11">
        <v>1275641</v>
      </c>
      <c r="F209" s="11">
        <v>240</v>
      </c>
      <c r="G209" s="12"/>
      <c r="H209" s="12"/>
      <c r="I209" s="12"/>
    </row>
    <row r="210" spans="1:11" s="37" customFormat="1" ht="12" hidden="1">
      <c r="A210" s="5"/>
      <c r="B210" s="13" t="s">
        <v>27</v>
      </c>
      <c r="C210" s="15" t="s">
        <v>75</v>
      </c>
      <c r="D210" s="15" t="s">
        <v>80</v>
      </c>
      <c r="E210" s="11">
        <v>1275641</v>
      </c>
      <c r="F210" s="11">
        <v>800</v>
      </c>
      <c r="G210" s="12">
        <f>G211</f>
        <v>0</v>
      </c>
      <c r="H210" s="12">
        <f>H211</f>
        <v>0</v>
      </c>
      <c r="I210" s="12">
        <f>I211</f>
        <v>0</v>
      </c>
    </row>
    <row r="211" spans="1:11" s="37" customFormat="1" ht="22.5" hidden="1">
      <c r="A211" s="5"/>
      <c r="B211" s="13" t="s">
        <v>66</v>
      </c>
      <c r="C211" s="15" t="s">
        <v>75</v>
      </c>
      <c r="D211" s="15" t="s">
        <v>80</v>
      </c>
      <c r="E211" s="11">
        <v>1275641</v>
      </c>
      <c r="F211" s="11">
        <v>810</v>
      </c>
      <c r="G211" s="12"/>
      <c r="H211" s="12"/>
      <c r="I211" s="12"/>
    </row>
    <row r="212" spans="1:11" s="37" customFormat="1" ht="22.5" hidden="1">
      <c r="A212" s="5"/>
      <c r="B212" s="13" t="s">
        <v>151</v>
      </c>
      <c r="C212" s="15" t="s">
        <v>75</v>
      </c>
      <c r="D212" s="15" t="s">
        <v>80</v>
      </c>
      <c r="E212" s="11">
        <v>1277060</v>
      </c>
      <c r="F212" s="11"/>
      <c r="G212" s="12">
        <f>G213+G215</f>
        <v>0</v>
      </c>
      <c r="H212" s="12">
        <f>H213+H215</f>
        <v>1089.5999999999999</v>
      </c>
      <c r="I212" s="12">
        <f>I213+I215</f>
        <v>933.4</v>
      </c>
    </row>
    <row r="213" spans="1:11" s="37" customFormat="1" ht="22.5" hidden="1">
      <c r="A213" s="5"/>
      <c r="B213" s="13" t="s">
        <v>23</v>
      </c>
      <c r="C213" s="15" t="s">
        <v>75</v>
      </c>
      <c r="D213" s="15" t="s">
        <v>80</v>
      </c>
      <c r="E213" s="11">
        <v>1277060</v>
      </c>
      <c r="F213" s="11">
        <v>200</v>
      </c>
      <c r="G213" s="12">
        <f>G214</f>
        <v>0</v>
      </c>
      <c r="H213" s="12">
        <f>H214</f>
        <v>1089.5999999999999</v>
      </c>
      <c r="I213" s="12">
        <f>I214</f>
        <v>933.4</v>
      </c>
    </row>
    <row r="214" spans="1:11" s="37" customFormat="1" ht="22.5" hidden="1">
      <c r="A214" s="5"/>
      <c r="B214" s="13" t="s">
        <v>25</v>
      </c>
      <c r="C214" s="15" t="s">
        <v>75</v>
      </c>
      <c r="D214" s="15" t="s">
        <v>80</v>
      </c>
      <c r="E214" s="11">
        <v>1277060</v>
      </c>
      <c r="F214" s="11">
        <v>240</v>
      </c>
      <c r="G214" s="12"/>
      <c r="H214" s="12">
        <v>1089.5999999999999</v>
      </c>
      <c r="I214" s="12">
        <v>933.4</v>
      </c>
    </row>
    <row r="215" spans="1:11" s="37" customFormat="1" ht="12" hidden="1">
      <c r="A215" s="5"/>
      <c r="B215" s="13" t="s">
        <v>27</v>
      </c>
      <c r="C215" s="15" t="s">
        <v>75</v>
      </c>
      <c r="D215" s="15" t="s">
        <v>80</v>
      </c>
      <c r="E215" s="11">
        <v>1277060</v>
      </c>
      <c r="F215" s="11">
        <v>800</v>
      </c>
      <c r="G215" s="12">
        <f>G216</f>
        <v>0</v>
      </c>
      <c r="H215" s="12">
        <f>H216</f>
        <v>0</v>
      </c>
      <c r="I215" s="12">
        <f>I216</f>
        <v>0</v>
      </c>
    </row>
    <row r="216" spans="1:11" s="37" customFormat="1" ht="22.5" hidden="1">
      <c r="A216" s="5"/>
      <c r="B216" s="13" t="s">
        <v>66</v>
      </c>
      <c r="C216" s="15" t="s">
        <v>75</v>
      </c>
      <c r="D216" s="15" t="s">
        <v>80</v>
      </c>
      <c r="E216" s="11">
        <v>1277060</v>
      </c>
      <c r="F216" s="11">
        <v>810</v>
      </c>
      <c r="G216" s="12"/>
      <c r="H216" s="12"/>
      <c r="I216" s="12"/>
    </row>
    <row r="217" spans="1:11" s="37" customFormat="1">
      <c r="A217" s="5"/>
      <c r="B217" s="17" t="s">
        <v>82</v>
      </c>
      <c r="C217" s="15" t="s">
        <v>75</v>
      </c>
      <c r="D217" s="15" t="s">
        <v>83</v>
      </c>
      <c r="E217" s="31"/>
      <c r="F217" s="11"/>
      <c r="G217" s="12">
        <f>G218+G226</f>
        <v>3729.5</v>
      </c>
      <c r="H217" s="12">
        <f>H218+H226</f>
        <v>3072.8</v>
      </c>
      <c r="I217" s="12">
        <f>I218+I226</f>
        <v>2932.3</v>
      </c>
      <c r="K217" s="40"/>
    </row>
    <row r="218" spans="1:11" s="37" customFormat="1" ht="22.5">
      <c r="A218" s="5"/>
      <c r="B218" s="13" t="s">
        <v>108</v>
      </c>
      <c r="C218" s="15" t="s">
        <v>75</v>
      </c>
      <c r="D218" s="15" t="s">
        <v>83</v>
      </c>
      <c r="E218" s="10">
        <v>300000</v>
      </c>
      <c r="F218" s="11"/>
      <c r="G218" s="12">
        <f>G219</f>
        <v>326.5</v>
      </c>
      <c r="H218" s="12">
        <f>H219</f>
        <v>0</v>
      </c>
      <c r="I218" s="12">
        <f>I219</f>
        <v>0</v>
      </c>
    </row>
    <row r="219" spans="1:11" s="37" customFormat="1" ht="12">
      <c r="A219" s="5"/>
      <c r="B219" s="13" t="s">
        <v>109</v>
      </c>
      <c r="C219" s="15" t="s">
        <v>75</v>
      </c>
      <c r="D219" s="15" t="s">
        <v>83</v>
      </c>
      <c r="E219" s="10">
        <v>310000</v>
      </c>
      <c r="F219" s="11"/>
      <c r="G219" s="12">
        <f>G220+G223</f>
        <v>326.5</v>
      </c>
      <c r="H219" s="12">
        <f>H220+H223</f>
        <v>0</v>
      </c>
      <c r="I219" s="12">
        <f>I220+I223</f>
        <v>0</v>
      </c>
    </row>
    <row r="220" spans="1:11" s="37" customFormat="1" ht="12">
      <c r="A220" s="5"/>
      <c r="B220" s="13" t="s">
        <v>164</v>
      </c>
      <c r="C220" s="15" t="s">
        <v>75</v>
      </c>
      <c r="D220" s="15" t="s">
        <v>83</v>
      </c>
      <c r="E220" s="10">
        <v>312105</v>
      </c>
      <c r="F220" s="11"/>
      <c r="G220" s="12">
        <f t="shared" ref="G220:I221" si="38">G221</f>
        <v>270.89999999999998</v>
      </c>
      <c r="H220" s="12">
        <f t="shared" si="38"/>
        <v>0</v>
      </c>
      <c r="I220" s="12">
        <f t="shared" si="38"/>
        <v>0</v>
      </c>
    </row>
    <row r="221" spans="1:11" s="37" customFormat="1" ht="45">
      <c r="A221" s="5"/>
      <c r="B221" s="13" t="s">
        <v>15</v>
      </c>
      <c r="C221" s="15" t="s">
        <v>75</v>
      </c>
      <c r="D221" s="15" t="s">
        <v>83</v>
      </c>
      <c r="E221" s="10">
        <v>312105</v>
      </c>
      <c r="F221" s="11">
        <v>100</v>
      </c>
      <c r="G221" s="12">
        <f t="shared" si="38"/>
        <v>270.89999999999998</v>
      </c>
      <c r="H221" s="12">
        <f t="shared" si="38"/>
        <v>0</v>
      </c>
      <c r="I221" s="12">
        <f t="shared" si="38"/>
        <v>0</v>
      </c>
    </row>
    <row r="222" spans="1:11" s="37" customFormat="1" ht="12">
      <c r="A222" s="5"/>
      <c r="B222" s="13" t="s">
        <v>37</v>
      </c>
      <c r="C222" s="15" t="s">
        <v>75</v>
      </c>
      <c r="D222" s="15" t="s">
        <v>83</v>
      </c>
      <c r="E222" s="10">
        <v>312105</v>
      </c>
      <c r="F222" s="11">
        <v>110</v>
      </c>
      <c r="G222" s="12">
        <v>270.89999999999998</v>
      </c>
      <c r="H222" s="12"/>
      <c r="I222" s="12"/>
    </row>
    <row r="223" spans="1:11" s="37" customFormat="1" ht="22.5">
      <c r="A223" s="5"/>
      <c r="B223" s="13" t="s">
        <v>90</v>
      </c>
      <c r="C223" s="15" t="s">
        <v>75</v>
      </c>
      <c r="D223" s="15" t="s">
        <v>83</v>
      </c>
      <c r="E223" s="10">
        <v>317061</v>
      </c>
      <c r="F223" s="11"/>
      <c r="G223" s="12">
        <f t="shared" ref="G223:I224" si="39">G224</f>
        <v>55.6</v>
      </c>
      <c r="H223" s="12">
        <f t="shared" si="39"/>
        <v>0</v>
      </c>
      <c r="I223" s="12">
        <f t="shared" si="39"/>
        <v>0</v>
      </c>
    </row>
    <row r="224" spans="1:11" s="37" customFormat="1" ht="45">
      <c r="A224" s="5"/>
      <c r="B224" s="13" t="s">
        <v>15</v>
      </c>
      <c r="C224" s="15" t="s">
        <v>75</v>
      </c>
      <c r="D224" s="15" t="s">
        <v>83</v>
      </c>
      <c r="E224" s="10">
        <v>317061</v>
      </c>
      <c r="F224" s="11">
        <v>100</v>
      </c>
      <c r="G224" s="12">
        <f t="shared" si="39"/>
        <v>55.6</v>
      </c>
      <c r="H224" s="12">
        <f t="shared" si="39"/>
        <v>0</v>
      </c>
      <c r="I224" s="12">
        <f t="shared" si="39"/>
        <v>0</v>
      </c>
    </row>
    <row r="225" spans="1:9" s="37" customFormat="1" ht="12">
      <c r="A225" s="5"/>
      <c r="B225" s="13" t="s">
        <v>37</v>
      </c>
      <c r="C225" s="15" t="s">
        <v>75</v>
      </c>
      <c r="D225" s="15" t="s">
        <v>83</v>
      </c>
      <c r="E225" s="10">
        <v>317061</v>
      </c>
      <c r="F225" s="11">
        <v>120</v>
      </c>
      <c r="G225" s="12">
        <v>55.6</v>
      </c>
      <c r="H225" s="12"/>
      <c r="I225" s="12"/>
    </row>
    <row r="226" spans="1:9" s="37" customFormat="1" ht="21.75" customHeight="1">
      <c r="A226" s="6" t="s">
        <v>9</v>
      </c>
      <c r="B226" s="24" t="s">
        <v>84</v>
      </c>
      <c r="C226" s="15" t="s">
        <v>75</v>
      </c>
      <c r="D226" s="15" t="s">
        <v>83</v>
      </c>
      <c r="E226" s="10">
        <v>3100000</v>
      </c>
      <c r="F226" s="11"/>
      <c r="G226" s="12">
        <f>G227</f>
        <v>3403</v>
      </c>
      <c r="H226" s="12">
        <f t="shared" ref="H226:I226" si="40">H227</f>
        <v>3072.8</v>
      </c>
      <c r="I226" s="12">
        <f t="shared" si="40"/>
        <v>2932.3</v>
      </c>
    </row>
    <row r="227" spans="1:9" s="37" customFormat="1" ht="29.25" customHeight="1">
      <c r="A227" s="4"/>
      <c r="B227" s="24" t="s">
        <v>85</v>
      </c>
      <c r="C227" s="15" t="s">
        <v>75</v>
      </c>
      <c r="D227" s="15" t="s">
        <v>83</v>
      </c>
      <c r="E227" s="10">
        <v>3102108</v>
      </c>
      <c r="F227" s="11"/>
      <c r="G227" s="12">
        <f>G228</f>
        <v>3403</v>
      </c>
      <c r="H227" s="12">
        <f>H228</f>
        <v>3072.8</v>
      </c>
      <c r="I227" s="12">
        <f>I228</f>
        <v>2932.3</v>
      </c>
    </row>
    <row r="228" spans="1:9" s="37" customFormat="1" ht="26.25" customHeight="1">
      <c r="A228" s="4"/>
      <c r="B228" s="13" t="s">
        <v>23</v>
      </c>
      <c r="C228" s="15" t="s">
        <v>75</v>
      </c>
      <c r="D228" s="15" t="s">
        <v>83</v>
      </c>
      <c r="E228" s="10">
        <v>3102108</v>
      </c>
      <c r="F228" s="11">
        <v>200</v>
      </c>
      <c r="G228" s="12">
        <f t="shared" ref="G228:I228" si="41">G229</f>
        <v>3403</v>
      </c>
      <c r="H228" s="12">
        <f>H229</f>
        <v>3072.8</v>
      </c>
      <c r="I228" s="12">
        <f t="shared" si="41"/>
        <v>2932.3</v>
      </c>
    </row>
    <row r="229" spans="1:9" s="37" customFormat="1" ht="28.5" customHeight="1">
      <c r="A229" s="38"/>
      <c r="B229" s="13" t="s">
        <v>25</v>
      </c>
      <c r="C229" s="15" t="s">
        <v>75</v>
      </c>
      <c r="D229" s="15" t="s">
        <v>83</v>
      </c>
      <c r="E229" s="10">
        <v>3102108</v>
      </c>
      <c r="F229" s="11">
        <v>240</v>
      </c>
      <c r="G229" s="12">
        <v>3403</v>
      </c>
      <c r="H229" s="12">
        <v>3072.8</v>
      </c>
      <c r="I229" s="12">
        <v>2932.3</v>
      </c>
    </row>
    <row r="230" spans="1:9" s="37" customFormat="1" ht="12" hidden="1">
      <c r="B230" s="17" t="s">
        <v>127</v>
      </c>
      <c r="C230" s="18" t="s">
        <v>128</v>
      </c>
      <c r="D230" s="18" t="s">
        <v>47</v>
      </c>
      <c r="E230" s="10"/>
      <c r="F230" s="11"/>
      <c r="G230" s="12">
        <f t="shared" ref="G230:I235" si="42">G231</f>
        <v>0</v>
      </c>
      <c r="H230" s="12">
        <f t="shared" si="42"/>
        <v>0</v>
      </c>
      <c r="I230" s="12">
        <f t="shared" si="42"/>
        <v>0</v>
      </c>
    </row>
    <row r="231" spans="1:9" s="37" customFormat="1" ht="12" hidden="1">
      <c r="B231" s="17" t="s">
        <v>129</v>
      </c>
      <c r="C231" s="18" t="s">
        <v>128</v>
      </c>
      <c r="D231" s="18" t="s">
        <v>128</v>
      </c>
      <c r="E231" s="10"/>
      <c r="F231" s="11"/>
      <c r="G231" s="12">
        <f t="shared" si="42"/>
        <v>0</v>
      </c>
      <c r="H231" s="12">
        <f t="shared" si="42"/>
        <v>0</v>
      </c>
      <c r="I231" s="12">
        <f t="shared" si="42"/>
        <v>0</v>
      </c>
    </row>
    <row r="232" spans="1:9" s="37" customFormat="1" ht="22.5" hidden="1">
      <c r="B232" s="17" t="s">
        <v>108</v>
      </c>
      <c r="C232" s="18" t="s">
        <v>128</v>
      </c>
      <c r="D232" s="18" t="s">
        <v>128</v>
      </c>
      <c r="E232" s="18" t="s">
        <v>130</v>
      </c>
      <c r="F232" s="11"/>
      <c r="G232" s="12">
        <f t="shared" si="42"/>
        <v>0</v>
      </c>
      <c r="H232" s="12">
        <f t="shared" si="42"/>
        <v>0</v>
      </c>
      <c r="I232" s="12">
        <f t="shared" si="42"/>
        <v>0</v>
      </c>
    </row>
    <row r="233" spans="1:9" s="37" customFormat="1" ht="12" hidden="1">
      <c r="B233" s="17" t="s">
        <v>109</v>
      </c>
      <c r="C233" s="18" t="s">
        <v>128</v>
      </c>
      <c r="D233" s="18" t="s">
        <v>128</v>
      </c>
      <c r="E233" s="18" t="s">
        <v>131</v>
      </c>
      <c r="F233" s="11"/>
      <c r="G233" s="12">
        <f>G234+G237</f>
        <v>0</v>
      </c>
      <c r="H233" s="12">
        <f>H234+H237</f>
        <v>0</v>
      </c>
      <c r="I233" s="12">
        <f>I234+I237</f>
        <v>0</v>
      </c>
    </row>
    <row r="234" spans="1:9" s="37" customFormat="1" ht="33.75" hidden="1">
      <c r="B234" s="17" t="s">
        <v>146</v>
      </c>
      <c r="C234" s="18" t="s">
        <v>128</v>
      </c>
      <c r="D234" s="18" t="s">
        <v>128</v>
      </c>
      <c r="E234" s="18" t="s">
        <v>147</v>
      </c>
      <c r="F234" s="11"/>
      <c r="G234" s="12">
        <f t="shared" si="42"/>
        <v>0</v>
      </c>
      <c r="H234" s="12">
        <f t="shared" si="42"/>
        <v>0</v>
      </c>
      <c r="I234" s="12">
        <f t="shared" si="42"/>
        <v>0</v>
      </c>
    </row>
    <row r="235" spans="1:9" s="37" customFormat="1" ht="22.5" hidden="1">
      <c r="B235" s="13" t="s">
        <v>23</v>
      </c>
      <c r="C235" s="14" t="s">
        <v>128</v>
      </c>
      <c r="D235" s="14" t="s">
        <v>128</v>
      </c>
      <c r="E235" s="14" t="s">
        <v>147</v>
      </c>
      <c r="F235" s="11">
        <v>200</v>
      </c>
      <c r="G235" s="12">
        <f t="shared" si="42"/>
        <v>0</v>
      </c>
      <c r="H235" s="12">
        <f t="shared" si="42"/>
        <v>0</v>
      </c>
      <c r="I235" s="12">
        <f t="shared" si="42"/>
        <v>0</v>
      </c>
    </row>
    <row r="236" spans="1:9" s="37" customFormat="1" ht="22.5" hidden="1">
      <c r="B236" s="13" t="s">
        <v>25</v>
      </c>
      <c r="C236" s="18" t="s">
        <v>128</v>
      </c>
      <c r="D236" s="18" t="s">
        <v>128</v>
      </c>
      <c r="E236" s="18" t="s">
        <v>147</v>
      </c>
      <c r="F236" s="11">
        <v>240</v>
      </c>
      <c r="G236" s="12"/>
      <c r="H236" s="12"/>
      <c r="I236" s="12"/>
    </row>
    <row r="237" spans="1:9" ht="22.5" hidden="1">
      <c r="B237" s="17" t="s">
        <v>90</v>
      </c>
      <c r="C237" s="18" t="s">
        <v>128</v>
      </c>
      <c r="D237" s="18" t="s">
        <v>128</v>
      </c>
      <c r="E237" s="18" t="s">
        <v>165</v>
      </c>
      <c r="F237" s="11"/>
      <c r="G237" s="12">
        <f t="shared" ref="G237:I238" si="43">G238</f>
        <v>0</v>
      </c>
      <c r="H237" s="12">
        <f t="shared" si="43"/>
        <v>0</v>
      </c>
      <c r="I237" s="12">
        <f t="shared" si="43"/>
        <v>0</v>
      </c>
    </row>
    <row r="238" spans="1:9" ht="22.5" hidden="1">
      <c r="B238" s="17" t="s">
        <v>23</v>
      </c>
      <c r="C238" s="18" t="s">
        <v>128</v>
      </c>
      <c r="D238" s="18" t="s">
        <v>128</v>
      </c>
      <c r="E238" s="18" t="s">
        <v>165</v>
      </c>
      <c r="F238" s="11">
        <v>200</v>
      </c>
      <c r="G238" s="12">
        <f t="shared" si="43"/>
        <v>0</v>
      </c>
      <c r="H238" s="12">
        <f t="shared" si="43"/>
        <v>0</v>
      </c>
      <c r="I238" s="12">
        <f t="shared" si="43"/>
        <v>0</v>
      </c>
    </row>
    <row r="239" spans="1:9" ht="22.5" hidden="1">
      <c r="B239" s="13" t="s">
        <v>25</v>
      </c>
      <c r="C239" s="18" t="s">
        <v>128</v>
      </c>
      <c r="D239" s="18" t="s">
        <v>128</v>
      </c>
      <c r="E239" s="18" t="s">
        <v>165</v>
      </c>
      <c r="F239" s="11">
        <v>240</v>
      </c>
      <c r="G239" s="12"/>
      <c r="H239" s="12"/>
      <c r="I239" s="12"/>
    </row>
    <row r="240" spans="1:9">
      <c r="B240" s="13" t="s">
        <v>86</v>
      </c>
      <c r="C240" s="15" t="s">
        <v>62</v>
      </c>
      <c r="D240" s="15" t="s">
        <v>47</v>
      </c>
      <c r="E240" s="10"/>
      <c r="F240" s="11"/>
      <c r="G240" s="12">
        <f>G241</f>
        <v>15181.900000000001</v>
      </c>
      <c r="H240" s="12">
        <f>H241</f>
        <v>18388.899999999998</v>
      </c>
      <c r="I240" s="12">
        <f>I241</f>
        <v>21536.600000000002</v>
      </c>
    </row>
    <row r="241" spans="2:10">
      <c r="B241" s="13" t="s">
        <v>87</v>
      </c>
      <c r="C241" s="15" t="s">
        <v>62</v>
      </c>
      <c r="D241" s="15" t="s">
        <v>58</v>
      </c>
      <c r="E241" s="10"/>
      <c r="F241" s="11"/>
      <c r="G241" s="12">
        <f>G242+G282+G291</f>
        <v>15181.900000000001</v>
      </c>
      <c r="H241" s="12">
        <f>H242+H282+H291</f>
        <v>18388.899999999998</v>
      </c>
      <c r="I241" s="12">
        <f>I242+I282+I291</f>
        <v>21536.600000000002</v>
      </c>
    </row>
    <row r="242" spans="2:10" ht="25.5" customHeight="1">
      <c r="B242" s="13" t="s">
        <v>88</v>
      </c>
      <c r="C242" s="15" t="s">
        <v>62</v>
      </c>
      <c r="D242" s="15" t="s">
        <v>58</v>
      </c>
      <c r="E242" s="10">
        <v>500000</v>
      </c>
      <c r="F242" s="11"/>
      <c r="G242" s="12">
        <f>G243+G250+G264+G273</f>
        <v>15159.900000000001</v>
      </c>
      <c r="H242" s="12">
        <f>H243+H250+H264+H273</f>
        <v>18361.899999999998</v>
      </c>
      <c r="I242" s="12">
        <f>I243+I250+I264+I273</f>
        <v>21509.600000000002</v>
      </c>
    </row>
    <row r="243" spans="2:10" ht="22.5">
      <c r="B243" s="13" t="s">
        <v>89</v>
      </c>
      <c r="C243" s="15" t="s">
        <v>62</v>
      </c>
      <c r="D243" s="15" t="s">
        <v>58</v>
      </c>
      <c r="E243" s="10">
        <v>510000</v>
      </c>
      <c r="F243" s="11"/>
      <c r="G243" s="12">
        <f>G244+G247</f>
        <v>164.7</v>
      </c>
      <c r="H243" s="12">
        <f>H244+H247</f>
        <v>0</v>
      </c>
      <c r="I243" s="12">
        <f>I244+I247</f>
        <v>0</v>
      </c>
    </row>
    <row r="244" spans="2:10" ht="47.25" customHeight="1">
      <c r="B244" s="17" t="s">
        <v>176</v>
      </c>
      <c r="C244" s="15" t="s">
        <v>62</v>
      </c>
      <c r="D244" s="15" t="s">
        <v>58</v>
      </c>
      <c r="E244" s="10">
        <v>515418</v>
      </c>
      <c r="F244" s="11"/>
      <c r="G244" s="12">
        <f t="shared" ref="G244:I245" si="44">G245</f>
        <v>106</v>
      </c>
      <c r="H244" s="12">
        <f t="shared" si="44"/>
        <v>0</v>
      </c>
      <c r="I244" s="12">
        <f t="shared" si="44"/>
        <v>0</v>
      </c>
    </row>
    <row r="245" spans="2:10" ht="22.5">
      <c r="B245" s="13" t="s">
        <v>23</v>
      </c>
      <c r="C245" s="15" t="s">
        <v>62</v>
      </c>
      <c r="D245" s="15" t="s">
        <v>58</v>
      </c>
      <c r="E245" s="10">
        <v>515418</v>
      </c>
      <c r="F245" s="11">
        <v>200</v>
      </c>
      <c r="G245" s="12">
        <f t="shared" si="44"/>
        <v>106</v>
      </c>
      <c r="H245" s="12">
        <f t="shared" si="44"/>
        <v>0</v>
      </c>
      <c r="I245" s="12">
        <f t="shared" si="44"/>
        <v>0</v>
      </c>
    </row>
    <row r="246" spans="2:10" ht="22.5">
      <c r="B246" s="13" t="s">
        <v>25</v>
      </c>
      <c r="C246" s="15" t="s">
        <v>62</v>
      </c>
      <c r="D246" s="15" t="s">
        <v>58</v>
      </c>
      <c r="E246" s="10">
        <v>515418</v>
      </c>
      <c r="F246" s="11">
        <v>240</v>
      </c>
      <c r="G246" s="12">
        <v>106</v>
      </c>
      <c r="H246" s="12">
        <v>0</v>
      </c>
      <c r="I246" s="12">
        <v>0</v>
      </c>
    </row>
    <row r="247" spans="2:10" ht="22.5">
      <c r="B247" s="13" t="s">
        <v>90</v>
      </c>
      <c r="C247" s="15" t="s">
        <v>62</v>
      </c>
      <c r="D247" s="15" t="s">
        <v>58</v>
      </c>
      <c r="E247" s="10">
        <v>517061</v>
      </c>
      <c r="F247" s="11"/>
      <c r="G247" s="12">
        <f t="shared" ref="G247:I248" si="45">G248</f>
        <v>58.7</v>
      </c>
      <c r="H247" s="12">
        <f t="shared" si="45"/>
        <v>0</v>
      </c>
      <c r="I247" s="12">
        <f t="shared" si="45"/>
        <v>0</v>
      </c>
    </row>
    <row r="248" spans="2:10" ht="22.5">
      <c r="B248" s="13" t="s">
        <v>23</v>
      </c>
      <c r="C248" s="15" t="s">
        <v>62</v>
      </c>
      <c r="D248" s="15" t="s">
        <v>58</v>
      </c>
      <c r="E248" s="10">
        <v>517061</v>
      </c>
      <c r="F248" s="11">
        <v>200</v>
      </c>
      <c r="G248" s="12">
        <f t="shared" si="45"/>
        <v>58.7</v>
      </c>
      <c r="H248" s="12">
        <f t="shared" si="45"/>
        <v>0</v>
      </c>
      <c r="I248" s="12">
        <f t="shared" si="45"/>
        <v>0</v>
      </c>
    </row>
    <row r="249" spans="2:10" ht="22.5">
      <c r="B249" s="13" t="s">
        <v>25</v>
      </c>
      <c r="C249" s="15" t="s">
        <v>62</v>
      </c>
      <c r="D249" s="15" t="s">
        <v>58</v>
      </c>
      <c r="E249" s="10">
        <v>517061</v>
      </c>
      <c r="F249" s="11">
        <v>240</v>
      </c>
      <c r="G249" s="12">
        <v>58.7</v>
      </c>
      <c r="H249" s="12">
        <v>0</v>
      </c>
      <c r="I249" s="12">
        <v>0</v>
      </c>
    </row>
    <row r="250" spans="2:10">
      <c r="B250" s="13" t="s">
        <v>91</v>
      </c>
      <c r="C250" s="15" t="s">
        <v>62</v>
      </c>
      <c r="D250" s="15" t="s">
        <v>58</v>
      </c>
      <c r="E250" s="10">
        <v>590000</v>
      </c>
      <c r="F250" s="11"/>
      <c r="G250" s="12">
        <f>G251+G254+G261</f>
        <v>9109.6</v>
      </c>
      <c r="H250" s="12">
        <f t="shared" ref="H250:I250" si="46">H251+H254</f>
        <v>11134.199999999999</v>
      </c>
      <c r="I250" s="12">
        <f t="shared" si="46"/>
        <v>14128.800000000001</v>
      </c>
    </row>
    <row r="251" spans="2:10" ht="27.75" hidden="1" customHeight="1">
      <c r="B251" s="13" t="s">
        <v>177</v>
      </c>
      <c r="C251" s="15" t="s">
        <v>62</v>
      </c>
      <c r="D251" s="15" t="s">
        <v>58</v>
      </c>
      <c r="E251" s="10">
        <v>595471</v>
      </c>
      <c r="F251" s="11"/>
      <c r="G251" s="12">
        <f>G252</f>
        <v>0</v>
      </c>
      <c r="H251" s="12">
        <f t="shared" ref="H251:I252" si="47">H252</f>
        <v>2138</v>
      </c>
      <c r="I251" s="12">
        <f t="shared" si="47"/>
        <v>2138</v>
      </c>
    </row>
    <row r="252" spans="2:10" ht="45" hidden="1">
      <c r="B252" s="13" t="s">
        <v>15</v>
      </c>
      <c r="C252" s="15" t="s">
        <v>62</v>
      </c>
      <c r="D252" s="15" t="s">
        <v>58</v>
      </c>
      <c r="E252" s="10">
        <v>595471</v>
      </c>
      <c r="F252" s="11">
        <v>100</v>
      </c>
      <c r="G252" s="12">
        <f>G253</f>
        <v>0</v>
      </c>
      <c r="H252" s="12">
        <f t="shared" si="47"/>
        <v>2138</v>
      </c>
      <c r="I252" s="12">
        <f t="shared" si="47"/>
        <v>2138</v>
      </c>
    </row>
    <row r="253" spans="2:10" hidden="1">
      <c r="B253" s="13" t="s">
        <v>37</v>
      </c>
      <c r="C253" s="15" t="s">
        <v>62</v>
      </c>
      <c r="D253" s="15" t="s">
        <v>58</v>
      </c>
      <c r="E253" s="10">
        <v>595471</v>
      </c>
      <c r="F253" s="11">
        <v>110</v>
      </c>
      <c r="G253" s="12">
        <f>2138-2138</f>
        <v>0</v>
      </c>
      <c r="H253" s="12">
        <v>2138</v>
      </c>
      <c r="I253" s="12">
        <v>2138</v>
      </c>
    </row>
    <row r="254" spans="2:10">
      <c r="B254" s="13" t="s">
        <v>92</v>
      </c>
      <c r="C254" s="15" t="s">
        <v>62</v>
      </c>
      <c r="D254" s="15" t="s">
        <v>58</v>
      </c>
      <c r="E254" s="10">
        <v>590059</v>
      </c>
      <c r="F254" s="11"/>
      <c r="G254" s="12">
        <f>G255+G257+G259</f>
        <v>8667.1</v>
      </c>
      <c r="H254" s="12">
        <f>H255+H257+H259</f>
        <v>8996.1999999999989</v>
      </c>
      <c r="I254" s="12">
        <f>I255+I257+I259</f>
        <v>11990.800000000001</v>
      </c>
    </row>
    <row r="255" spans="2:10" ht="45">
      <c r="B255" s="13" t="s">
        <v>15</v>
      </c>
      <c r="C255" s="15" t="s">
        <v>62</v>
      </c>
      <c r="D255" s="15" t="s">
        <v>58</v>
      </c>
      <c r="E255" s="10">
        <v>590059</v>
      </c>
      <c r="F255" s="11">
        <v>100</v>
      </c>
      <c r="G255" s="12">
        <f>G256</f>
        <v>5104.3999999999996</v>
      </c>
      <c r="H255" s="12">
        <f>H256</f>
        <v>5583.4</v>
      </c>
      <c r="I255" s="12">
        <f>I256</f>
        <v>8578</v>
      </c>
    </row>
    <row r="256" spans="2:10">
      <c r="B256" s="13" t="s">
        <v>37</v>
      </c>
      <c r="C256" s="15" t="s">
        <v>62</v>
      </c>
      <c r="D256" s="15" t="s">
        <v>58</v>
      </c>
      <c r="E256" s="10">
        <v>590059</v>
      </c>
      <c r="F256" s="11">
        <v>110</v>
      </c>
      <c r="G256" s="12">
        <v>5104.3999999999996</v>
      </c>
      <c r="H256" s="12">
        <v>5583.4</v>
      </c>
      <c r="I256" s="12">
        <v>8578</v>
      </c>
      <c r="J256" s="41"/>
    </row>
    <row r="257" spans="2:9" ht="22.5">
      <c r="B257" s="13" t="s">
        <v>23</v>
      </c>
      <c r="C257" s="15" t="s">
        <v>62</v>
      </c>
      <c r="D257" s="15" t="s">
        <v>58</v>
      </c>
      <c r="E257" s="10">
        <v>590059</v>
      </c>
      <c r="F257" s="11">
        <v>200</v>
      </c>
      <c r="G257" s="12">
        <f>G258</f>
        <v>2915</v>
      </c>
      <c r="H257" s="12">
        <f>H258</f>
        <v>3023.7</v>
      </c>
      <c r="I257" s="12">
        <f>I258</f>
        <v>3023.7</v>
      </c>
    </row>
    <row r="258" spans="2:9" ht="22.5">
      <c r="B258" s="13" t="s">
        <v>25</v>
      </c>
      <c r="C258" s="15" t="s">
        <v>62</v>
      </c>
      <c r="D258" s="15" t="s">
        <v>58</v>
      </c>
      <c r="E258" s="10">
        <v>590059</v>
      </c>
      <c r="F258" s="11">
        <v>240</v>
      </c>
      <c r="G258" s="12">
        <v>2915</v>
      </c>
      <c r="H258" s="12">
        <v>3023.7</v>
      </c>
      <c r="I258" s="12">
        <v>3023.7</v>
      </c>
    </row>
    <row r="259" spans="2:9">
      <c r="B259" s="13" t="s">
        <v>27</v>
      </c>
      <c r="C259" s="15" t="s">
        <v>62</v>
      </c>
      <c r="D259" s="15" t="s">
        <v>58</v>
      </c>
      <c r="E259" s="10">
        <v>590059</v>
      </c>
      <c r="F259" s="11">
        <v>800</v>
      </c>
      <c r="G259" s="12">
        <f>G260</f>
        <v>647.70000000000005</v>
      </c>
      <c r="H259" s="12">
        <f>H260</f>
        <v>389.1</v>
      </c>
      <c r="I259" s="12">
        <f>I260</f>
        <v>389.1</v>
      </c>
    </row>
    <row r="260" spans="2:9">
      <c r="B260" s="13" t="s">
        <v>28</v>
      </c>
      <c r="C260" s="15" t="s">
        <v>62</v>
      </c>
      <c r="D260" s="15" t="s">
        <v>58</v>
      </c>
      <c r="E260" s="10">
        <v>590059</v>
      </c>
      <c r="F260" s="11">
        <v>850</v>
      </c>
      <c r="G260" s="12">
        <f>397.7+250</f>
        <v>647.70000000000005</v>
      </c>
      <c r="H260" s="12">
        <v>389.1</v>
      </c>
      <c r="I260" s="12">
        <v>389.1</v>
      </c>
    </row>
    <row r="261" spans="2:9" ht="22.5">
      <c r="B261" s="13" t="s">
        <v>182</v>
      </c>
      <c r="C261" s="15" t="s">
        <v>62</v>
      </c>
      <c r="D261" s="15" t="s">
        <v>58</v>
      </c>
      <c r="E261" s="10">
        <v>595608</v>
      </c>
      <c r="F261" s="11"/>
      <c r="G261" s="12">
        <f>G262</f>
        <v>442.5</v>
      </c>
      <c r="H261" s="12"/>
      <c r="I261" s="12"/>
    </row>
    <row r="262" spans="2:9" ht="22.5">
      <c r="B262" s="13" t="s">
        <v>23</v>
      </c>
      <c r="C262" s="15" t="s">
        <v>62</v>
      </c>
      <c r="D262" s="15" t="s">
        <v>58</v>
      </c>
      <c r="E262" s="10">
        <v>595608</v>
      </c>
      <c r="F262" s="11">
        <v>200</v>
      </c>
      <c r="G262" s="12">
        <f>G263</f>
        <v>442.5</v>
      </c>
      <c r="H262" s="12"/>
      <c r="I262" s="12"/>
    </row>
    <row r="263" spans="2:9" ht="22.5">
      <c r="B263" s="13" t="s">
        <v>25</v>
      </c>
      <c r="C263" s="15" t="s">
        <v>62</v>
      </c>
      <c r="D263" s="15" t="s">
        <v>58</v>
      </c>
      <c r="E263" s="10">
        <v>595608</v>
      </c>
      <c r="F263" s="11">
        <v>244</v>
      </c>
      <c r="G263" s="12">
        <v>442.5</v>
      </c>
      <c r="H263" s="12"/>
      <c r="I263" s="12"/>
    </row>
    <row r="264" spans="2:9">
      <c r="B264" s="13" t="s">
        <v>93</v>
      </c>
      <c r="C264" s="15" t="s">
        <v>62</v>
      </c>
      <c r="D264" s="15" t="s">
        <v>58</v>
      </c>
      <c r="E264" s="10">
        <v>550000</v>
      </c>
      <c r="F264" s="11"/>
      <c r="G264" s="12">
        <f>G265+G268</f>
        <v>4949.3</v>
      </c>
      <c r="H264" s="12">
        <f t="shared" ref="H264:I264" si="48">H265+H268</f>
        <v>6274.9</v>
      </c>
      <c r="I264" s="12">
        <f t="shared" si="48"/>
        <v>6407.9</v>
      </c>
    </row>
    <row r="265" spans="2:9" ht="22.5" hidden="1">
      <c r="B265" s="13" t="s">
        <v>177</v>
      </c>
      <c r="C265" s="15" t="s">
        <v>62</v>
      </c>
      <c r="D265" s="15" t="s">
        <v>58</v>
      </c>
      <c r="E265" s="10">
        <v>555471</v>
      </c>
      <c r="F265" s="11"/>
      <c r="G265" s="12">
        <f t="shared" ref="G265:I266" si="49">G266</f>
        <v>0</v>
      </c>
      <c r="H265" s="12">
        <f t="shared" si="49"/>
        <v>1466</v>
      </c>
      <c r="I265" s="12">
        <f t="shared" si="49"/>
        <v>1466</v>
      </c>
    </row>
    <row r="266" spans="2:9" ht="45" hidden="1">
      <c r="B266" s="13" t="s">
        <v>15</v>
      </c>
      <c r="C266" s="15" t="s">
        <v>62</v>
      </c>
      <c r="D266" s="15" t="s">
        <v>58</v>
      </c>
      <c r="E266" s="10">
        <v>555471</v>
      </c>
      <c r="F266" s="11">
        <v>100</v>
      </c>
      <c r="G266" s="12">
        <f t="shared" si="49"/>
        <v>0</v>
      </c>
      <c r="H266" s="12">
        <f t="shared" si="49"/>
        <v>1466</v>
      </c>
      <c r="I266" s="12">
        <f t="shared" si="49"/>
        <v>1466</v>
      </c>
    </row>
    <row r="267" spans="2:9" hidden="1">
      <c r="B267" s="13" t="s">
        <v>37</v>
      </c>
      <c r="C267" s="15" t="s">
        <v>62</v>
      </c>
      <c r="D267" s="15" t="s">
        <v>58</v>
      </c>
      <c r="E267" s="10">
        <v>555471</v>
      </c>
      <c r="F267" s="11">
        <v>110</v>
      </c>
      <c r="G267" s="12">
        <f>1466-1466</f>
        <v>0</v>
      </c>
      <c r="H267" s="12">
        <v>1466</v>
      </c>
      <c r="I267" s="12">
        <v>1466</v>
      </c>
    </row>
    <row r="268" spans="2:9">
      <c r="B268" s="13" t="s">
        <v>92</v>
      </c>
      <c r="C268" s="15" t="s">
        <v>62</v>
      </c>
      <c r="D268" s="15" t="s">
        <v>58</v>
      </c>
      <c r="E268" s="10">
        <v>550059</v>
      </c>
      <c r="F268" s="11"/>
      <c r="G268" s="12">
        <f>G269+G271</f>
        <v>4949.3</v>
      </c>
      <c r="H268" s="12">
        <f>H269+H271</f>
        <v>4808.8999999999996</v>
      </c>
      <c r="I268" s="12">
        <f>I269+I271</f>
        <v>4941.8999999999996</v>
      </c>
    </row>
    <row r="269" spans="2:9" ht="45">
      <c r="B269" s="13" t="s">
        <v>15</v>
      </c>
      <c r="C269" s="15" t="s">
        <v>62</v>
      </c>
      <c r="D269" s="15" t="s">
        <v>58</v>
      </c>
      <c r="E269" s="10">
        <v>550059</v>
      </c>
      <c r="F269" s="11">
        <v>100</v>
      </c>
      <c r="G269" s="12">
        <f>G270</f>
        <v>4015</v>
      </c>
      <c r="H269" s="12">
        <f>H270</f>
        <v>3527</v>
      </c>
      <c r="I269" s="12">
        <f>I270</f>
        <v>3660</v>
      </c>
    </row>
    <row r="270" spans="2:9">
      <c r="B270" s="13" t="s">
        <v>37</v>
      </c>
      <c r="C270" s="15" t="s">
        <v>62</v>
      </c>
      <c r="D270" s="15" t="s">
        <v>58</v>
      </c>
      <c r="E270" s="10">
        <v>550059</v>
      </c>
      <c r="F270" s="11">
        <v>110</v>
      </c>
      <c r="G270" s="12">
        <v>4015</v>
      </c>
      <c r="H270" s="12">
        <v>3527</v>
      </c>
      <c r="I270" s="12">
        <v>3660</v>
      </c>
    </row>
    <row r="271" spans="2:9" ht="22.5">
      <c r="B271" s="13" t="s">
        <v>23</v>
      </c>
      <c r="C271" s="15" t="s">
        <v>62</v>
      </c>
      <c r="D271" s="15" t="s">
        <v>58</v>
      </c>
      <c r="E271" s="10">
        <v>550059</v>
      </c>
      <c r="F271" s="11">
        <v>200</v>
      </c>
      <c r="G271" s="12">
        <f>G272</f>
        <v>934.3</v>
      </c>
      <c r="H271" s="12">
        <f>H272</f>
        <v>1281.9000000000001</v>
      </c>
      <c r="I271" s="12">
        <f>I272</f>
        <v>1281.9000000000001</v>
      </c>
    </row>
    <row r="272" spans="2:9" ht="22.5">
      <c r="B272" s="13" t="s">
        <v>25</v>
      </c>
      <c r="C272" s="15" t="s">
        <v>62</v>
      </c>
      <c r="D272" s="15" t="s">
        <v>58</v>
      </c>
      <c r="E272" s="10">
        <v>550059</v>
      </c>
      <c r="F272" s="11">
        <v>240</v>
      </c>
      <c r="G272" s="12">
        <v>934.3</v>
      </c>
      <c r="H272" s="12">
        <v>1281.9000000000001</v>
      </c>
      <c r="I272" s="12">
        <v>1281.9000000000001</v>
      </c>
    </row>
    <row r="273" spans="2:9">
      <c r="B273" s="13" t="s">
        <v>94</v>
      </c>
      <c r="C273" s="15" t="s">
        <v>62</v>
      </c>
      <c r="D273" s="15" t="s">
        <v>58</v>
      </c>
      <c r="E273" s="10">
        <v>560000</v>
      </c>
      <c r="F273" s="11"/>
      <c r="G273" s="12">
        <f>G274+G277</f>
        <v>936.3</v>
      </c>
      <c r="H273" s="12">
        <f t="shared" ref="H273:I273" si="50">H274+H277</f>
        <v>952.8</v>
      </c>
      <c r="I273" s="12">
        <f t="shared" si="50"/>
        <v>972.9</v>
      </c>
    </row>
    <row r="274" spans="2:9" ht="22.5" hidden="1">
      <c r="B274" s="13" t="s">
        <v>177</v>
      </c>
      <c r="C274" s="15" t="s">
        <v>62</v>
      </c>
      <c r="D274" s="15" t="s">
        <v>58</v>
      </c>
      <c r="E274" s="10">
        <v>565471</v>
      </c>
      <c r="F274" s="11"/>
      <c r="G274" s="12">
        <f>G275</f>
        <v>0</v>
      </c>
      <c r="H274" s="12">
        <f t="shared" ref="H274:I275" si="51">H275</f>
        <v>145</v>
      </c>
      <c r="I274" s="12">
        <f t="shared" si="51"/>
        <v>145</v>
      </c>
    </row>
    <row r="275" spans="2:9" ht="45" hidden="1">
      <c r="B275" s="13" t="s">
        <v>15</v>
      </c>
      <c r="C275" s="15" t="s">
        <v>62</v>
      </c>
      <c r="D275" s="15" t="s">
        <v>58</v>
      </c>
      <c r="E275" s="10">
        <v>565471</v>
      </c>
      <c r="F275" s="11">
        <v>100</v>
      </c>
      <c r="G275" s="12">
        <f>G276</f>
        <v>0</v>
      </c>
      <c r="H275" s="12">
        <f t="shared" si="51"/>
        <v>145</v>
      </c>
      <c r="I275" s="12">
        <f t="shared" si="51"/>
        <v>145</v>
      </c>
    </row>
    <row r="276" spans="2:9" hidden="1">
      <c r="B276" s="13" t="s">
        <v>37</v>
      </c>
      <c r="C276" s="15" t="s">
        <v>62</v>
      </c>
      <c r="D276" s="15" t="s">
        <v>58</v>
      </c>
      <c r="E276" s="10">
        <v>565471</v>
      </c>
      <c r="F276" s="11">
        <v>110</v>
      </c>
      <c r="G276" s="12">
        <f>145-145</f>
        <v>0</v>
      </c>
      <c r="H276" s="12">
        <v>145</v>
      </c>
      <c r="I276" s="12">
        <v>145</v>
      </c>
    </row>
    <row r="277" spans="2:9">
      <c r="B277" s="13" t="s">
        <v>92</v>
      </c>
      <c r="C277" s="15" t="s">
        <v>62</v>
      </c>
      <c r="D277" s="15" t="s">
        <v>58</v>
      </c>
      <c r="E277" s="10">
        <v>560059</v>
      </c>
      <c r="F277" s="11"/>
      <c r="G277" s="12">
        <f>G278+G280</f>
        <v>936.3</v>
      </c>
      <c r="H277" s="12">
        <f>H278+H280</f>
        <v>807.8</v>
      </c>
      <c r="I277" s="12">
        <f>I278+I280</f>
        <v>827.9</v>
      </c>
    </row>
    <row r="278" spans="2:9" ht="45">
      <c r="B278" s="13" t="s">
        <v>15</v>
      </c>
      <c r="C278" s="15" t="s">
        <v>62</v>
      </c>
      <c r="D278" s="15" t="s">
        <v>58</v>
      </c>
      <c r="E278" s="10">
        <v>560059</v>
      </c>
      <c r="F278" s="11">
        <v>100</v>
      </c>
      <c r="G278" s="12">
        <f>G279</f>
        <v>489.4</v>
      </c>
      <c r="H278" s="12">
        <f>H279</f>
        <v>309.39999999999998</v>
      </c>
      <c r="I278" s="12">
        <f>I279</f>
        <v>309.39999999999998</v>
      </c>
    </row>
    <row r="279" spans="2:9">
      <c r="B279" s="13" t="s">
        <v>37</v>
      </c>
      <c r="C279" s="15" t="s">
        <v>62</v>
      </c>
      <c r="D279" s="15" t="s">
        <v>58</v>
      </c>
      <c r="E279" s="10">
        <v>560059</v>
      </c>
      <c r="F279" s="11">
        <v>110</v>
      </c>
      <c r="G279" s="12">
        <v>489.4</v>
      </c>
      <c r="H279" s="12">
        <v>309.39999999999998</v>
      </c>
      <c r="I279" s="12">
        <v>309.39999999999998</v>
      </c>
    </row>
    <row r="280" spans="2:9" ht="22.5">
      <c r="B280" s="13" t="s">
        <v>23</v>
      </c>
      <c r="C280" s="15" t="s">
        <v>62</v>
      </c>
      <c r="D280" s="15" t="s">
        <v>58</v>
      </c>
      <c r="E280" s="10">
        <v>560059</v>
      </c>
      <c r="F280" s="11">
        <v>200</v>
      </c>
      <c r="G280" s="12">
        <f>G281</f>
        <v>446.9</v>
      </c>
      <c r="H280" s="12">
        <f>H281</f>
        <v>498.4</v>
      </c>
      <c r="I280" s="12">
        <f>I281</f>
        <v>518.5</v>
      </c>
    </row>
    <row r="281" spans="2:9" ht="22.5">
      <c r="B281" s="13" t="s">
        <v>25</v>
      </c>
      <c r="C281" s="15" t="s">
        <v>62</v>
      </c>
      <c r="D281" s="15" t="s">
        <v>58</v>
      </c>
      <c r="E281" s="10">
        <v>560059</v>
      </c>
      <c r="F281" s="11">
        <v>240</v>
      </c>
      <c r="G281" s="12">
        <v>446.9</v>
      </c>
      <c r="H281" s="12">
        <v>498.4</v>
      </c>
      <c r="I281" s="12">
        <v>518.5</v>
      </c>
    </row>
    <row r="282" spans="2:9" ht="33.75">
      <c r="B282" s="13" t="s">
        <v>41</v>
      </c>
      <c r="C282" s="15" t="s">
        <v>62</v>
      </c>
      <c r="D282" s="15" t="s">
        <v>58</v>
      </c>
      <c r="E282" s="10">
        <v>2300000</v>
      </c>
      <c r="F282" s="11"/>
      <c r="G282" s="12">
        <f>G283+G287</f>
        <v>22</v>
      </c>
      <c r="H282" s="12">
        <f>H283+H287</f>
        <v>22</v>
      </c>
      <c r="I282" s="12">
        <f>I283+I287</f>
        <v>22</v>
      </c>
    </row>
    <row r="283" spans="2:9">
      <c r="B283" s="24" t="s">
        <v>42</v>
      </c>
      <c r="C283" s="9">
        <v>8</v>
      </c>
      <c r="D283" s="9">
        <v>1</v>
      </c>
      <c r="E283" s="10">
        <v>2320000</v>
      </c>
      <c r="F283" s="11"/>
      <c r="G283" s="12">
        <f t="shared" ref="G283:I285" si="52">G284</f>
        <v>17</v>
      </c>
      <c r="H283" s="12">
        <f t="shared" si="52"/>
        <v>17</v>
      </c>
      <c r="I283" s="12">
        <f t="shared" si="52"/>
        <v>17</v>
      </c>
    </row>
    <row r="284" spans="2:9" ht="22.5">
      <c r="B284" s="24" t="s">
        <v>95</v>
      </c>
      <c r="C284" s="9">
        <v>8</v>
      </c>
      <c r="D284" s="9">
        <v>1</v>
      </c>
      <c r="E284" s="10">
        <v>2322134</v>
      </c>
      <c r="F284" s="11"/>
      <c r="G284" s="12">
        <f t="shared" si="52"/>
        <v>17</v>
      </c>
      <c r="H284" s="12">
        <f t="shared" si="52"/>
        <v>17</v>
      </c>
      <c r="I284" s="12">
        <f t="shared" si="52"/>
        <v>17</v>
      </c>
    </row>
    <row r="285" spans="2:9" ht="22.5">
      <c r="B285" s="13" t="s">
        <v>23</v>
      </c>
      <c r="C285" s="9">
        <v>8</v>
      </c>
      <c r="D285" s="9">
        <v>1</v>
      </c>
      <c r="E285" s="10">
        <v>2322134</v>
      </c>
      <c r="F285" s="11">
        <v>200</v>
      </c>
      <c r="G285" s="12">
        <f t="shared" si="52"/>
        <v>17</v>
      </c>
      <c r="H285" s="12">
        <f t="shared" si="52"/>
        <v>17</v>
      </c>
      <c r="I285" s="12">
        <f t="shared" si="52"/>
        <v>17</v>
      </c>
    </row>
    <row r="286" spans="2:9" ht="22.5">
      <c r="B286" s="13" t="s">
        <v>25</v>
      </c>
      <c r="C286" s="9">
        <v>8</v>
      </c>
      <c r="D286" s="9">
        <v>1</v>
      </c>
      <c r="E286" s="10">
        <v>2322134</v>
      </c>
      <c r="F286" s="11">
        <v>240</v>
      </c>
      <c r="G286" s="12">
        <v>17</v>
      </c>
      <c r="H286" s="12">
        <v>17</v>
      </c>
      <c r="I286" s="12">
        <v>17</v>
      </c>
    </row>
    <row r="287" spans="2:9">
      <c r="B287" s="13" t="s">
        <v>120</v>
      </c>
      <c r="C287" s="9">
        <v>8</v>
      </c>
      <c r="D287" s="9">
        <v>1</v>
      </c>
      <c r="E287" s="10">
        <v>2310000</v>
      </c>
      <c r="F287" s="11"/>
      <c r="G287" s="12">
        <f t="shared" ref="G287:I289" si="53">G288</f>
        <v>5</v>
      </c>
      <c r="H287" s="12">
        <f t="shared" si="53"/>
        <v>5</v>
      </c>
      <c r="I287" s="12">
        <f t="shared" si="53"/>
        <v>5</v>
      </c>
    </row>
    <row r="288" spans="2:9">
      <c r="B288" s="13" t="s">
        <v>121</v>
      </c>
      <c r="C288" s="9">
        <v>8</v>
      </c>
      <c r="D288" s="9">
        <v>1</v>
      </c>
      <c r="E288" s="10">
        <v>2312133</v>
      </c>
      <c r="F288" s="11"/>
      <c r="G288" s="12">
        <f t="shared" si="53"/>
        <v>5</v>
      </c>
      <c r="H288" s="12">
        <f t="shared" si="53"/>
        <v>5</v>
      </c>
      <c r="I288" s="12">
        <f t="shared" si="53"/>
        <v>5</v>
      </c>
    </row>
    <row r="289" spans="2:9" ht="15.75" customHeight="1">
      <c r="B289" s="13" t="s">
        <v>23</v>
      </c>
      <c r="C289" s="9">
        <v>8</v>
      </c>
      <c r="D289" s="9">
        <v>1</v>
      </c>
      <c r="E289" s="10">
        <v>2312133</v>
      </c>
      <c r="F289" s="11">
        <v>200</v>
      </c>
      <c r="G289" s="12">
        <f t="shared" si="53"/>
        <v>5</v>
      </c>
      <c r="H289" s="12">
        <f t="shared" si="53"/>
        <v>5</v>
      </c>
      <c r="I289" s="12">
        <f t="shared" si="53"/>
        <v>5</v>
      </c>
    </row>
    <row r="290" spans="2:9" ht="22.5">
      <c r="B290" s="13" t="s">
        <v>25</v>
      </c>
      <c r="C290" s="9">
        <v>8</v>
      </c>
      <c r="D290" s="9">
        <v>1</v>
      </c>
      <c r="E290" s="10">
        <v>2312133</v>
      </c>
      <c r="F290" s="11">
        <v>240</v>
      </c>
      <c r="G290" s="12">
        <v>5</v>
      </c>
      <c r="H290" s="12">
        <v>5</v>
      </c>
      <c r="I290" s="12">
        <v>5</v>
      </c>
    </row>
    <row r="291" spans="2:9" ht="33.75" hidden="1">
      <c r="B291" s="24" t="s">
        <v>43</v>
      </c>
      <c r="C291" s="9">
        <v>8</v>
      </c>
      <c r="D291" s="9">
        <v>1</v>
      </c>
      <c r="E291" s="10">
        <v>1300000</v>
      </c>
      <c r="F291" s="11"/>
      <c r="G291" s="12">
        <f t="shared" ref="G291:I294" si="54">G292</f>
        <v>0</v>
      </c>
      <c r="H291" s="12">
        <f t="shared" si="54"/>
        <v>5</v>
      </c>
      <c r="I291" s="12">
        <f t="shared" si="54"/>
        <v>5</v>
      </c>
    </row>
    <row r="292" spans="2:9" ht="22.5" hidden="1">
      <c r="B292" s="24" t="s">
        <v>96</v>
      </c>
      <c r="C292" s="9">
        <v>8</v>
      </c>
      <c r="D292" s="9">
        <v>1</v>
      </c>
      <c r="E292" s="10">
        <v>1320000</v>
      </c>
      <c r="F292" s="11"/>
      <c r="G292" s="12">
        <f>G293+G296</f>
        <v>0</v>
      </c>
      <c r="H292" s="12">
        <f>H293+H296</f>
        <v>5</v>
      </c>
      <c r="I292" s="12">
        <f>I293+I296</f>
        <v>5</v>
      </c>
    </row>
    <row r="293" spans="2:9" ht="22.5" hidden="1">
      <c r="B293" s="8" t="s">
        <v>97</v>
      </c>
      <c r="C293" s="9">
        <v>8</v>
      </c>
      <c r="D293" s="9">
        <v>1</v>
      </c>
      <c r="E293" s="10">
        <v>1322103</v>
      </c>
      <c r="F293" s="11"/>
      <c r="G293" s="12">
        <f t="shared" si="54"/>
        <v>0</v>
      </c>
      <c r="H293" s="12">
        <f t="shared" si="54"/>
        <v>5</v>
      </c>
      <c r="I293" s="12">
        <f t="shared" si="54"/>
        <v>5</v>
      </c>
    </row>
    <row r="294" spans="2:9" ht="22.5" hidden="1">
      <c r="B294" s="13" t="s">
        <v>23</v>
      </c>
      <c r="C294" s="9">
        <v>8</v>
      </c>
      <c r="D294" s="9">
        <v>1</v>
      </c>
      <c r="E294" s="10">
        <v>1322103</v>
      </c>
      <c r="F294" s="11">
        <v>200</v>
      </c>
      <c r="G294" s="12">
        <f t="shared" si="54"/>
        <v>0</v>
      </c>
      <c r="H294" s="12">
        <f t="shared" si="54"/>
        <v>5</v>
      </c>
      <c r="I294" s="12">
        <f t="shared" si="54"/>
        <v>5</v>
      </c>
    </row>
    <row r="295" spans="2:9" ht="22.5" hidden="1">
      <c r="B295" s="13" t="s">
        <v>25</v>
      </c>
      <c r="C295" s="9">
        <v>8</v>
      </c>
      <c r="D295" s="9">
        <v>1</v>
      </c>
      <c r="E295" s="10">
        <v>1322103</v>
      </c>
      <c r="F295" s="11">
        <v>240</v>
      </c>
      <c r="G295" s="12"/>
      <c r="H295" s="12">
        <v>5</v>
      </c>
      <c r="I295" s="12">
        <v>5</v>
      </c>
    </row>
    <row r="296" spans="2:9" ht="22.5" hidden="1">
      <c r="B296" s="13" t="s">
        <v>155</v>
      </c>
      <c r="C296" s="9">
        <v>8</v>
      </c>
      <c r="D296" s="9">
        <v>1</v>
      </c>
      <c r="E296" s="14" t="s">
        <v>156</v>
      </c>
      <c r="F296" s="11"/>
      <c r="G296" s="12">
        <f t="shared" ref="G296:I297" si="55">G297</f>
        <v>0</v>
      </c>
      <c r="H296" s="12">
        <f t="shared" si="55"/>
        <v>0</v>
      </c>
      <c r="I296" s="12">
        <f t="shared" si="55"/>
        <v>0</v>
      </c>
    </row>
    <row r="297" spans="2:9" ht="22.5" hidden="1">
      <c r="B297" s="13" t="s">
        <v>23</v>
      </c>
      <c r="C297" s="9">
        <v>8</v>
      </c>
      <c r="D297" s="9">
        <v>1</v>
      </c>
      <c r="E297" s="14" t="s">
        <v>156</v>
      </c>
      <c r="F297" s="11">
        <v>200</v>
      </c>
      <c r="G297" s="12">
        <f t="shared" si="55"/>
        <v>0</v>
      </c>
      <c r="H297" s="12">
        <f t="shared" si="55"/>
        <v>0</v>
      </c>
      <c r="I297" s="12">
        <f t="shared" si="55"/>
        <v>0</v>
      </c>
    </row>
    <row r="298" spans="2:9" ht="22.5" hidden="1">
      <c r="B298" s="13" t="s">
        <v>25</v>
      </c>
      <c r="C298" s="9">
        <v>8</v>
      </c>
      <c r="D298" s="9">
        <v>1</v>
      </c>
      <c r="E298" s="14" t="s">
        <v>156</v>
      </c>
      <c r="F298" s="11">
        <v>240</v>
      </c>
      <c r="G298" s="12"/>
      <c r="H298" s="12">
        <v>0</v>
      </c>
      <c r="I298" s="12">
        <v>0</v>
      </c>
    </row>
    <row r="299" spans="2:9">
      <c r="B299" s="17" t="s">
        <v>98</v>
      </c>
      <c r="C299" s="15">
        <v>10</v>
      </c>
      <c r="D299" s="15" t="s">
        <v>47</v>
      </c>
      <c r="E299" s="10"/>
      <c r="F299" s="11"/>
      <c r="G299" s="12">
        <f t="shared" ref="G299:I300" si="56">G300</f>
        <v>300</v>
      </c>
      <c r="H299" s="12">
        <f t="shared" si="56"/>
        <v>300</v>
      </c>
      <c r="I299" s="12">
        <f t="shared" si="56"/>
        <v>300</v>
      </c>
    </row>
    <row r="300" spans="2:9">
      <c r="B300" s="17" t="s">
        <v>99</v>
      </c>
      <c r="C300" s="15" t="s">
        <v>71</v>
      </c>
      <c r="D300" s="15" t="s">
        <v>58</v>
      </c>
      <c r="E300" s="10"/>
      <c r="F300" s="11"/>
      <c r="G300" s="12">
        <f t="shared" si="56"/>
        <v>300</v>
      </c>
      <c r="H300" s="12">
        <f t="shared" si="56"/>
        <v>300</v>
      </c>
      <c r="I300" s="12">
        <f t="shared" si="56"/>
        <v>300</v>
      </c>
    </row>
    <row r="301" spans="2:9" ht="25.5" customHeight="1">
      <c r="B301" s="26" t="s">
        <v>100</v>
      </c>
      <c r="C301" s="15" t="s">
        <v>71</v>
      </c>
      <c r="D301" s="15" t="s">
        <v>58</v>
      </c>
      <c r="E301" s="10">
        <v>2500000</v>
      </c>
      <c r="F301" s="11"/>
      <c r="G301" s="12">
        <f>G303</f>
        <v>300</v>
      </c>
      <c r="H301" s="12">
        <f>H303</f>
        <v>300</v>
      </c>
      <c r="I301" s="12">
        <f>I303</f>
        <v>300</v>
      </c>
    </row>
    <row r="302" spans="2:9" ht="22.5">
      <c r="B302" s="26" t="s">
        <v>49</v>
      </c>
      <c r="C302" s="15" t="s">
        <v>71</v>
      </c>
      <c r="D302" s="15" t="s">
        <v>58</v>
      </c>
      <c r="E302" s="10">
        <v>2510000</v>
      </c>
      <c r="F302" s="11"/>
      <c r="G302" s="12">
        <f t="shared" ref="G302:I304" si="57">G303</f>
        <v>300</v>
      </c>
      <c r="H302" s="12">
        <f t="shared" si="57"/>
        <v>300</v>
      </c>
      <c r="I302" s="12">
        <f t="shared" si="57"/>
        <v>300</v>
      </c>
    </row>
    <row r="303" spans="2:9">
      <c r="B303" s="8" t="s">
        <v>101</v>
      </c>
      <c r="C303" s="15" t="s">
        <v>71</v>
      </c>
      <c r="D303" s="15" t="s">
        <v>58</v>
      </c>
      <c r="E303" s="10">
        <v>2510240</v>
      </c>
      <c r="F303" s="11"/>
      <c r="G303" s="12">
        <f t="shared" si="57"/>
        <v>300</v>
      </c>
      <c r="H303" s="12">
        <f t="shared" si="57"/>
        <v>300</v>
      </c>
      <c r="I303" s="12">
        <f t="shared" si="57"/>
        <v>300</v>
      </c>
    </row>
    <row r="304" spans="2:9">
      <c r="B304" s="8" t="s">
        <v>102</v>
      </c>
      <c r="C304" s="15" t="s">
        <v>71</v>
      </c>
      <c r="D304" s="15" t="s">
        <v>58</v>
      </c>
      <c r="E304" s="10">
        <v>2510240</v>
      </c>
      <c r="F304" s="11">
        <v>300</v>
      </c>
      <c r="G304" s="12">
        <f t="shared" si="57"/>
        <v>300</v>
      </c>
      <c r="H304" s="12">
        <f t="shared" si="57"/>
        <v>300</v>
      </c>
      <c r="I304" s="12">
        <f t="shared" si="57"/>
        <v>300</v>
      </c>
    </row>
    <row r="305" spans="2:9" ht="22.5">
      <c r="B305" s="13" t="s">
        <v>103</v>
      </c>
      <c r="C305" s="9">
        <v>10</v>
      </c>
      <c r="D305" s="9">
        <v>1</v>
      </c>
      <c r="E305" s="10">
        <v>2510240</v>
      </c>
      <c r="F305" s="11">
        <v>320</v>
      </c>
      <c r="G305" s="12">
        <v>300</v>
      </c>
      <c r="H305" s="12">
        <v>300</v>
      </c>
      <c r="I305" s="12">
        <v>300</v>
      </c>
    </row>
    <row r="306" spans="2:9">
      <c r="B306" s="17" t="s">
        <v>104</v>
      </c>
      <c r="C306" s="15">
        <v>11</v>
      </c>
      <c r="D306" s="15" t="s">
        <v>47</v>
      </c>
      <c r="E306" s="10"/>
      <c r="F306" s="11"/>
      <c r="G306" s="12">
        <f>G307</f>
        <v>70</v>
      </c>
      <c r="H306" s="12">
        <f t="shared" ref="H306:I306" si="58">H307</f>
        <v>640</v>
      </c>
      <c r="I306" s="12">
        <f t="shared" si="58"/>
        <v>640</v>
      </c>
    </row>
    <row r="307" spans="2:9">
      <c r="B307" s="17" t="s">
        <v>132</v>
      </c>
      <c r="C307" s="15" t="s">
        <v>106</v>
      </c>
      <c r="D307" s="15" t="s">
        <v>58</v>
      </c>
      <c r="E307" s="10"/>
      <c r="F307" s="11"/>
      <c r="G307" s="12">
        <f>G308+G315+G320</f>
        <v>70</v>
      </c>
      <c r="H307" s="12">
        <f t="shared" ref="H307:I307" si="59">H308+H315+H320</f>
        <v>640</v>
      </c>
      <c r="I307" s="12">
        <f t="shared" si="59"/>
        <v>640</v>
      </c>
    </row>
    <row r="308" spans="2:9" ht="22.5">
      <c r="B308" s="17" t="s">
        <v>105</v>
      </c>
      <c r="C308" s="15" t="s">
        <v>106</v>
      </c>
      <c r="D308" s="15" t="s">
        <v>58</v>
      </c>
      <c r="E308" s="10">
        <v>600000</v>
      </c>
      <c r="F308" s="11"/>
      <c r="G308" s="12">
        <f t="shared" ref="G308:I309" si="60">G309</f>
        <v>70</v>
      </c>
      <c r="H308" s="12">
        <f t="shared" si="60"/>
        <v>640</v>
      </c>
      <c r="I308" s="12">
        <f t="shared" si="60"/>
        <v>640</v>
      </c>
    </row>
    <row r="309" spans="2:9">
      <c r="B309" s="17" t="s">
        <v>107</v>
      </c>
      <c r="C309" s="15" t="s">
        <v>106</v>
      </c>
      <c r="D309" s="15" t="s">
        <v>58</v>
      </c>
      <c r="E309" s="10">
        <v>610000</v>
      </c>
      <c r="F309" s="11"/>
      <c r="G309" s="12">
        <f t="shared" si="60"/>
        <v>70</v>
      </c>
      <c r="H309" s="12">
        <f t="shared" si="60"/>
        <v>640</v>
      </c>
      <c r="I309" s="12">
        <f t="shared" si="60"/>
        <v>640</v>
      </c>
    </row>
    <row r="310" spans="2:9">
      <c r="B310" s="24" t="s">
        <v>170</v>
      </c>
      <c r="C310" s="15" t="s">
        <v>106</v>
      </c>
      <c r="D310" s="15" t="s">
        <v>58</v>
      </c>
      <c r="E310" s="10">
        <v>612108</v>
      </c>
      <c r="F310" s="11"/>
      <c r="G310" s="12">
        <f>G311+G313</f>
        <v>70</v>
      </c>
      <c r="H310" s="12">
        <f t="shared" ref="H310:I310" si="61">H311+H313</f>
        <v>640</v>
      </c>
      <c r="I310" s="12">
        <f t="shared" si="61"/>
        <v>640</v>
      </c>
    </row>
    <row r="311" spans="2:9" ht="22.5">
      <c r="B311" s="13" t="s">
        <v>23</v>
      </c>
      <c r="C311" s="15" t="s">
        <v>106</v>
      </c>
      <c r="D311" s="15" t="s">
        <v>58</v>
      </c>
      <c r="E311" s="10">
        <v>612108</v>
      </c>
      <c r="F311" s="11">
        <v>200</v>
      </c>
      <c r="G311" s="12">
        <f>G312</f>
        <v>70</v>
      </c>
      <c r="H311" s="12">
        <f>H312</f>
        <v>640</v>
      </c>
      <c r="I311" s="12">
        <f>I312</f>
        <v>640</v>
      </c>
    </row>
    <row r="312" spans="2:9" ht="22.5">
      <c r="B312" s="13" t="s">
        <v>25</v>
      </c>
      <c r="C312" s="15" t="s">
        <v>106</v>
      </c>
      <c r="D312" s="15" t="s">
        <v>58</v>
      </c>
      <c r="E312" s="10">
        <v>612108</v>
      </c>
      <c r="F312" s="11">
        <v>240</v>
      </c>
      <c r="G312" s="12">
        <v>70</v>
      </c>
      <c r="H312" s="12">
        <v>640</v>
      </c>
      <c r="I312" s="12">
        <v>640</v>
      </c>
    </row>
    <row r="313" spans="2:9" hidden="1">
      <c r="B313" s="13" t="s">
        <v>27</v>
      </c>
      <c r="C313" s="15" t="s">
        <v>106</v>
      </c>
      <c r="D313" s="15" t="s">
        <v>58</v>
      </c>
      <c r="E313" s="10">
        <v>610059</v>
      </c>
      <c r="F313" s="11">
        <v>800</v>
      </c>
      <c r="G313" s="12">
        <f>G314</f>
        <v>0</v>
      </c>
      <c r="H313" s="12">
        <f>H314</f>
        <v>0</v>
      </c>
      <c r="I313" s="12">
        <f>I314</f>
        <v>0</v>
      </c>
    </row>
    <row r="314" spans="2:9" hidden="1">
      <c r="B314" s="13" t="s">
        <v>28</v>
      </c>
      <c r="C314" s="15" t="s">
        <v>106</v>
      </c>
      <c r="D314" s="15" t="s">
        <v>58</v>
      </c>
      <c r="E314" s="10">
        <v>610059</v>
      </c>
      <c r="F314" s="11">
        <v>850</v>
      </c>
      <c r="G314" s="12"/>
      <c r="H314" s="12"/>
      <c r="I314" s="12"/>
    </row>
    <row r="315" spans="2:9" ht="33.75" hidden="1">
      <c r="B315" s="17" t="s">
        <v>41</v>
      </c>
      <c r="C315" s="15" t="s">
        <v>106</v>
      </c>
      <c r="D315" s="15" t="s">
        <v>58</v>
      </c>
      <c r="E315" s="10">
        <v>2300000</v>
      </c>
      <c r="F315" s="11"/>
      <c r="G315" s="12">
        <f t="shared" ref="G315:I318" si="62">G316</f>
        <v>0</v>
      </c>
      <c r="H315" s="12">
        <f t="shared" si="62"/>
        <v>0</v>
      </c>
      <c r="I315" s="12">
        <f t="shared" si="62"/>
        <v>0</v>
      </c>
    </row>
    <row r="316" spans="2:9" hidden="1">
      <c r="B316" s="13" t="s">
        <v>120</v>
      </c>
      <c r="C316" s="15" t="s">
        <v>106</v>
      </c>
      <c r="D316" s="15" t="s">
        <v>58</v>
      </c>
      <c r="E316" s="10" t="s">
        <v>133</v>
      </c>
      <c r="F316" s="11"/>
      <c r="G316" s="12">
        <f t="shared" si="62"/>
        <v>0</v>
      </c>
      <c r="H316" s="12">
        <f t="shared" si="62"/>
        <v>0</v>
      </c>
      <c r="I316" s="12">
        <f t="shared" si="62"/>
        <v>0</v>
      </c>
    </row>
    <row r="317" spans="2:9" hidden="1">
      <c r="B317" s="13" t="s">
        <v>121</v>
      </c>
      <c r="C317" s="15" t="s">
        <v>106</v>
      </c>
      <c r="D317" s="15" t="s">
        <v>58</v>
      </c>
      <c r="E317" s="10" t="s">
        <v>134</v>
      </c>
      <c r="F317" s="11"/>
      <c r="G317" s="12">
        <f t="shared" si="62"/>
        <v>0</v>
      </c>
      <c r="H317" s="12">
        <f t="shared" si="62"/>
        <v>0</v>
      </c>
      <c r="I317" s="12">
        <f t="shared" si="62"/>
        <v>0</v>
      </c>
    </row>
    <row r="318" spans="2:9" ht="22.5" hidden="1">
      <c r="B318" s="13" t="s">
        <v>23</v>
      </c>
      <c r="C318" s="15" t="s">
        <v>106</v>
      </c>
      <c r="D318" s="15" t="s">
        <v>58</v>
      </c>
      <c r="E318" s="10">
        <v>2322133</v>
      </c>
      <c r="F318" s="11">
        <v>200</v>
      </c>
      <c r="G318" s="12">
        <f t="shared" si="62"/>
        <v>0</v>
      </c>
      <c r="H318" s="12">
        <f t="shared" si="62"/>
        <v>0</v>
      </c>
      <c r="I318" s="12">
        <f t="shared" si="62"/>
        <v>0</v>
      </c>
    </row>
    <row r="319" spans="2:9" ht="22.5" hidden="1">
      <c r="B319" s="13" t="s">
        <v>25</v>
      </c>
      <c r="C319" s="15" t="s">
        <v>106</v>
      </c>
      <c r="D319" s="15" t="s">
        <v>58</v>
      </c>
      <c r="E319" s="10">
        <v>2322133</v>
      </c>
      <c r="F319" s="11">
        <v>240</v>
      </c>
      <c r="G319" s="12"/>
      <c r="H319" s="12"/>
      <c r="I319" s="12"/>
    </row>
    <row r="320" spans="2:9" ht="33.75" hidden="1">
      <c r="B320" s="24" t="s">
        <v>135</v>
      </c>
      <c r="C320" s="15" t="s">
        <v>106</v>
      </c>
      <c r="D320" s="15" t="s">
        <v>58</v>
      </c>
      <c r="E320" s="10" t="s">
        <v>136</v>
      </c>
      <c r="F320" s="11"/>
      <c r="G320" s="12">
        <f t="shared" ref="G320:I323" si="63">G321</f>
        <v>0</v>
      </c>
      <c r="H320" s="12">
        <f t="shared" si="63"/>
        <v>0</v>
      </c>
      <c r="I320" s="12">
        <f t="shared" si="63"/>
        <v>0</v>
      </c>
    </row>
    <row r="321" spans="2:10" ht="22.5" hidden="1">
      <c r="B321" s="24" t="s">
        <v>44</v>
      </c>
      <c r="C321" s="15" t="s">
        <v>106</v>
      </c>
      <c r="D321" s="15" t="s">
        <v>58</v>
      </c>
      <c r="E321" s="10" t="s">
        <v>137</v>
      </c>
      <c r="F321" s="11"/>
      <c r="G321" s="12">
        <f>G322+G325</f>
        <v>0</v>
      </c>
      <c r="H321" s="12">
        <f>H322+H325</f>
        <v>0</v>
      </c>
      <c r="I321" s="12">
        <f>I322+I325</f>
        <v>0</v>
      </c>
    </row>
    <row r="322" spans="2:10" ht="22.5" hidden="1">
      <c r="B322" s="24" t="s">
        <v>97</v>
      </c>
      <c r="C322" s="15" t="s">
        <v>106</v>
      </c>
      <c r="D322" s="15" t="s">
        <v>58</v>
      </c>
      <c r="E322" s="10" t="s">
        <v>138</v>
      </c>
      <c r="F322" s="11"/>
      <c r="G322" s="12">
        <f t="shared" si="63"/>
        <v>0</v>
      </c>
      <c r="H322" s="12">
        <f t="shared" si="63"/>
        <v>0</v>
      </c>
      <c r="I322" s="12">
        <f t="shared" si="63"/>
        <v>0</v>
      </c>
    </row>
    <row r="323" spans="2:10" ht="22.5" hidden="1">
      <c r="B323" s="13" t="s">
        <v>23</v>
      </c>
      <c r="C323" s="15" t="s">
        <v>106</v>
      </c>
      <c r="D323" s="15" t="s">
        <v>58</v>
      </c>
      <c r="E323" s="10">
        <v>1322103</v>
      </c>
      <c r="F323" s="11">
        <v>200</v>
      </c>
      <c r="G323" s="12">
        <f t="shared" si="63"/>
        <v>0</v>
      </c>
      <c r="H323" s="12">
        <f t="shared" si="63"/>
        <v>0</v>
      </c>
      <c r="I323" s="12">
        <f t="shared" si="63"/>
        <v>0</v>
      </c>
    </row>
    <row r="324" spans="2:10" ht="22.5" hidden="1">
      <c r="B324" s="13" t="s">
        <v>25</v>
      </c>
      <c r="C324" s="15" t="s">
        <v>106</v>
      </c>
      <c r="D324" s="15" t="s">
        <v>58</v>
      </c>
      <c r="E324" s="10">
        <v>1322103</v>
      </c>
      <c r="F324" s="11">
        <v>240</v>
      </c>
      <c r="G324" s="12"/>
      <c r="H324" s="12"/>
      <c r="I324" s="12"/>
    </row>
    <row r="325" spans="2:10" ht="22.5" hidden="1">
      <c r="B325" s="13" t="s">
        <v>155</v>
      </c>
      <c r="C325" s="15" t="s">
        <v>106</v>
      </c>
      <c r="D325" s="15" t="s">
        <v>58</v>
      </c>
      <c r="E325" s="14" t="s">
        <v>156</v>
      </c>
      <c r="F325" s="11"/>
      <c r="G325" s="12">
        <f t="shared" ref="G325:I326" si="64">G326</f>
        <v>0</v>
      </c>
      <c r="H325" s="12">
        <f t="shared" si="64"/>
        <v>0</v>
      </c>
      <c r="I325" s="12">
        <f t="shared" si="64"/>
        <v>0</v>
      </c>
    </row>
    <row r="326" spans="2:10" ht="22.5" hidden="1">
      <c r="B326" s="13" t="s">
        <v>23</v>
      </c>
      <c r="C326" s="15" t="s">
        <v>106</v>
      </c>
      <c r="D326" s="15" t="s">
        <v>58</v>
      </c>
      <c r="E326" s="14" t="s">
        <v>156</v>
      </c>
      <c r="F326" s="11">
        <v>200</v>
      </c>
      <c r="G326" s="12">
        <f t="shared" si="64"/>
        <v>0</v>
      </c>
      <c r="H326" s="12">
        <f t="shared" si="64"/>
        <v>0</v>
      </c>
      <c r="I326" s="12">
        <f t="shared" si="64"/>
        <v>0</v>
      </c>
    </row>
    <row r="327" spans="2:10" ht="22.5" hidden="1">
      <c r="B327" s="13" t="s">
        <v>25</v>
      </c>
      <c r="C327" s="15" t="s">
        <v>106</v>
      </c>
      <c r="D327" s="15" t="s">
        <v>58</v>
      </c>
      <c r="E327" s="14" t="s">
        <v>156</v>
      </c>
      <c r="F327" s="11">
        <v>240</v>
      </c>
      <c r="G327" s="12"/>
      <c r="H327" s="12"/>
      <c r="I327" s="12"/>
    </row>
    <row r="328" spans="2:10" ht="26.25" customHeight="1">
      <c r="B328" s="17" t="s">
        <v>110</v>
      </c>
      <c r="C328" s="15" t="s">
        <v>111</v>
      </c>
      <c r="D328" s="15" t="s">
        <v>47</v>
      </c>
      <c r="E328" s="10"/>
      <c r="F328" s="11"/>
      <c r="G328" s="12">
        <f>G329</f>
        <v>66.8</v>
      </c>
      <c r="H328" s="12">
        <f>H329</f>
        <v>0</v>
      </c>
      <c r="I328" s="12">
        <f>I329</f>
        <v>0</v>
      </c>
    </row>
    <row r="329" spans="2:10">
      <c r="B329" s="17" t="s">
        <v>112</v>
      </c>
      <c r="C329" s="15" t="s">
        <v>111</v>
      </c>
      <c r="D329" s="15" t="s">
        <v>83</v>
      </c>
      <c r="E329" s="10"/>
      <c r="F329" s="11"/>
      <c r="G329" s="12">
        <f>G330+G335+G340+G344</f>
        <v>66.8</v>
      </c>
      <c r="H329" s="12">
        <f>H330+H335+H340+H344</f>
        <v>0</v>
      </c>
      <c r="I329" s="12">
        <f>I330+I335+I340+I344</f>
        <v>0</v>
      </c>
    </row>
    <row r="330" spans="2:10" ht="25.5" customHeight="1">
      <c r="B330" s="17" t="s">
        <v>100</v>
      </c>
      <c r="C330" s="15" t="s">
        <v>111</v>
      </c>
      <c r="D330" s="15" t="s">
        <v>83</v>
      </c>
      <c r="E330" s="10">
        <v>2500000</v>
      </c>
      <c r="F330" s="11"/>
      <c r="G330" s="12">
        <f t="shared" ref="G330:I333" si="65">G331</f>
        <v>66.8</v>
      </c>
      <c r="H330" s="12">
        <f t="shared" si="65"/>
        <v>0</v>
      </c>
      <c r="I330" s="12">
        <f t="shared" si="65"/>
        <v>0</v>
      </c>
    </row>
    <row r="331" spans="2:10" ht="22.5">
      <c r="B331" s="24" t="s">
        <v>49</v>
      </c>
      <c r="C331" s="15" t="s">
        <v>111</v>
      </c>
      <c r="D331" s="15" t="s">
        <v>83</v>
      </c>
      <c r="E331" s="10">
        <v>2510000</v>
      </c>
      <c r="F331" s="11"/>
      <c r="G331" s="12">
        <f t="shared" si="65"/>
        <v>66.8</v>
      </c>
      <c r="H331" s="12">
        <f t="shared" si="65"/>
        <v>0</v>
      </c>
      <c r="I331" s="12">
        <f t="shared" si="65"/>
        <v>0</v>
      </c>
    </row>
    <row r="332" spans="2:10">
      <c r="B332" s="24" t="s">
        <v>139</v>
      </c>
      <c r="C332" s="15" t="s">
        <v>111</v>
      </c>
      <c r="D332" s="15" t="s">
        <v>83</v>
      </c>
      <c r="E332" s="10">
        <v>2517080</v>
      </c>
      <c r="F332" s="11"/>
      <c r="G332" s="12">
        <f t="shared" si="65"/>
        <v>66.8</v>
      </c>
      <c r="H332" s="12">
        <f t="shared" si="65"/>
        <v>0</v>
      </c>
      <c r="I332" s="12">
        <f t="shared" si="65"/>
        <v>0</v>
      </c>
    </row>
    <row r="333" spans="2:10">
      <c r="B333" s="24" t="s">
        <v>113</v>
      </c>
      <c r="C333" s="15" t="s">
        <v>111</v>
      </c>
      <c r="D333" s="15" t="s">
        <v>83</v>
      </c>
      <c r="E333" s="10">
        <v>2517080</v>
      </c>
      <c r="F333" s="11">
        <v>500</v>
      </c>
      <c r="G333" s="12">
        <f t="shared" si="65"/>
        <v>66.8</v>
      </c>
      <c r="H333" s="12">
        <f t="shared" si="65"/>
        <v>0</v>
      </c>
      <c r="I333" s="12">
        <f t="shared" si="65"/>
        <v>0</v>
      </c>
    </row>
    <row r="334" spans="2:10">
      <c r="B334" s="17" t="s">
        <v>114</v>
      </c>
      <c r="C334" s="15" t="s">
        <v>111</v>
      </c>
      <c r="D334" s="15" t="s">
        <v>83</v>
      </c>
      <c r="E334" s="10">
        <v>2517080</v>
      </c>
      <c r="F334" s="11">
        <v>540</v>
      </c>
      <c r="G334" s="12">
        <v>66.8</v>
      </c>
      <c r="H334" s="12">
        <v>0</v>
      </c>
      <c r="I334" s="12">
        <v>0</v>
      </c>
      <c r="J334" s="41"/>
    </row>
    <row r="335" spans="2:10" ht="22.5" hidden="1">
      <c r="B335" s="24" t="s">
        <v>115</v>
      </c>
      <c r="C335" s="15" t="s">
        <v>111</v>
      </c>
      <c r="D335" s="15" t="s">
        <v>83</v>
      </c>
      <c r="E335" s="10">
        <v>2200000</v>
      </c>
      <c r="F335" s="11"/>
      <c r="G335" s="12">
        <f t="shared" ref="G335:I337" si="66">G336</f>
        <v>0</v>
      </c>
      <c r="H335" s="12">
        <f t="shared" si="66"/>
        <v>0</v>
      </c>
      <c r="I335" s="12">
        <f t="shared" si="66"/>
        <v>0</v>
      </c>
    </row>
    <row r="336" spans="2:10" hidden="1">
      <c r="B336" s="24" t="s">
        <v>139</v>
      </c>
      <c r="C336" s="15" t="s">
        <v>111</v>
      </c>
      <c r="D336" s="15" t="s">
        <v>83</v>
      </c>
      <c r="E336" s="10">
        <v>2207080</v>
      </c>
      <c r="F336" s="11"/>
      <c r="G336" s="12">
        <f t="shared" si="66"/>
        <v>0</v>
      </c>
      <c r="H336" s="12">
        <f t="shared" si="66"/>
        <v>0</v>
      </c>
      <c r="I336" s="12">
        <f t="shared" si="66"/>
        <v>0</v>
      </c>
    </row>
    <row r="337" spans="2:9" hidden="1">
      <c r="B337" s="24" t="s">
        <v>113</v>
      </c>
      <c r="C337" s="15" t="s">
        <v>111</v>
      </c>
      <c r="D337" s="15" t="s">
        <v>83</v>
      </c>
      <c r="E337" s="10">
        <v>2207080</v>
      </c>
      <c r="F337" s="11">
        <v>500</v>
      </c>
      <c r="G337" s="12">
        <f t="shared" si="66"/>
        <v>0</v>
      </c>
      <c r="H337" s="12">
        <f t="shared" si="66"/>
        <v>0</v>
      </c>
      <c r="I337" s="12">
        <f t="shared" si="66"/>
        <v>0</v>
      </c>
    </row>
    <row r="338" spans="2:9" hidden="1">
      <c r="B338" s="17" t="s">
        <v>114</v>
      </c>
      <c r="C338" s="15" t="s">
        <v>111</v>
      </c>
      <c r="D338" s="15" t="s">
        <v>83</v>
      </c>
      <c r="E338" s="10">
        <v>2207080</v>
      </c>
      <c r="F338" s="11">
        <v>540</v>
      </c>
      <c r="G338" s="12"/>
      <c r="H338" s="12"/>
      <c r="I338" s="12"/>
    </row>
    <row r="339" spans="2:9" ht="33.75" hidden="1">
      <c r="B339" s="24" t="s">
        <v>116</v>
      </c>
      <c r="C339" s="15" t="s">
        <v>111</v>
      </c>
      <c r="D339" s="15" t="s">
        <v>83</v>
      </c>
      <c r="E339" s="10">
        <v>1800000</v>
      </c>
      <c r="F339" s="11"/>
      <c r="G339" s="12">
        <f t="shared" ref="G339:I342" si="67">G340</f>
        <v>0</v>
      </c>
      <c r="H339" s="12">
        <f t="shared" si="67"/>
        <v>0</v>
      </c>
      <c r="I339" s="12">
        <f t="shared" si="67"/>
        <v>0</v>
      </c>
    </row>
    <row r="340" spans="2:9" hidden="1">
      <c r="B340" s="24" t="s">
        <v>166</v>
      </c>
      <c r="C340" s="15" t="s">
        <v>111</v>
      </c>
      <c r="D340" s="15" t="s">
        <v>83</v>
      </c>
      <c r="E340" s="10">
        <v>1860000</v>
      </c>
      <c r="F340" s="11"/>
      <c r="G340" s="12">
        <f t="shared" si="67"/>
        <v>0</v>
      </c>
      <c r="H340" s="12">
        <f t="shared" si="67"/>
        <v>0</v>
      </c>
      <c r="I340" s="12">
        <f t="shared" si="67"/>
        <v>0</v>
      </c>
    </row>
    <row r="341" spans="2:9" ht="33.75" hidden="1">
      <c r="B341" s="24" t="s">
        <v>65</v>
      </c>
      <c r="C341" s="15" t="s">
        <v>111</v>
      </c>
      <c r="D341" s="15" t="s">
        <v>83</v>
      </c>
      <c r="E341" s="10">
        <v>1867080</v>
      </c>
      <c r="F341" s="11"/>
      <c r="G341" s="12">
        <f t="shared" si="67"/>
        <v>0</v>
      </c>
      <c r="H341" s="12">
        <f t="shared" si="67"/>
        <v>0</v>
      </c>
      <c r="I341" s="12">
        <f t="shared" si="67"/>
        <v>0</v>
      </c>
    </row>
    <row r="342" spans="2:9" hidden="1">
      <c r="B342" s="24" t="s">
        <v>139</v>
      </c>
      <c r="C342" s="15" t="s">
        <v>111</v>
      </c>
      <c r="D342" s="15" t="s">
        <v>83</v>
      </c>
      <c r="E342" s="10">
        <v>1867080</v>
      </c>
      <c r="F342" s="11">
        <v>500</v>
      </c>
      <c r="G342" s="12">
        <f t="shared" si="67"/>
        <v>0</v>
      </c>
      <c r="H342" s="12">
        <f t="shared" si="67"/>
        <v>0</v>
      </c>
      <c r="I342" s="12">
        <f t="shared" si="67"/>
        <v>0</v>
      </c>
    </row>
    <row r="343" spans="2:9" hidden="1">
      <c r="B343" s="19" t="s">
        <v>114</v>
      </c>
      <c r="C343" s="15" t="s">
        <v>111</v>
      </c>
      <c r="D343" s="15" t="s">
        <v>83</v>
      </c>
      <c r="E343" s="10">
        <v>1867080</v>
      </c>
      <c r="F343" s="11">
        <v>540</v>
      </c>
      <c r="G343" s="12"/>
      <c r="H343" s="12"/>
      <c r="I343" s="12"/>
    </row>
    <row r="344" spans="2:9" ht="33.75" hidden="1">
      <c r="B344" s="24" t="s">
        <v>140</v>
      </c>
      <c r="C344" s="15" t="s">
        <v>111</v>
      </c>
      <c r="D344" s="15" t="s">
        <v>83</v>
      </c>
      <c r="E344" s="10" t="s">
        <v>141</v>
      </c>
      <c r="F344" s="11"/>
      <c r="G344" s="12">
        <f t="shared" ref="G344:I347" si="68">G345</f>
        <v>0</v>
      </c>
      <c r="H344" s="12">
        <f t="shared" si="68"/>
        <v>0</v>
      </c>
      <c r="I344" s="12">
        <f t="shared" si="68"/>
        <v>0</v>
      </c>
    </row>
    <row r="345" spans="2:9" hidden="1">
      <c r="B345" s="24" t="s">
        <v>142</v>
      </c>
      <c r="C345" s="15" t="s">
        <v>111</v>
      </c>
      <c r="D345" s="15" t="s">
        <v>83</v>
      </c>
      <c r="E345" s="10" t="s">
        <v>143</v>
      </c>
      <c r="F345" s="11"/>
      <c r="G345" s="12">
        <f t="shared" si="68"/>
        <v>0</v>
      </c>
      <c r="H345" s="12">
        <f t="shared" si="68"/>
        <v>0</v>
      </c>
      <c r="I345" s="12">
        <f t="shared" si="68"/>
        <v>0</v>
      </c>
    </row>
    <row r="346" spans="2:9" hidden="1">
      <c r="B346" s="24" t="s">
        <v>139</v>
      </c>
      <c r="C346" s="15" t="s">
        <v>111</v>
      </c>
      <c r="D346" s="15" t="s">
        <v>83</v>
      </c>
      <c r="E346" s="10">
        <v>1427080</v>
      </c>
      <c r="F346" s="11"/>
      <c r="G346" s="12">
        <f t="shared" si="68"/>
        <v>0</v>
      </c>
      <c r="H346" s="12">
        <f t="shared" si="68"/>
        <v>0</v>
      </c>
      <c r="I346" s="12">
        <f t="shared" si="68"/>
        <v>0</v>
      </c>
    </row>
    <row r="347" spans="2:9" hidden="1">
      <c r="B347" s="24" t="s">
        <v>113</v>
      </c>
      <c r="C347" s="15" t="s">
        <v>111</v>
      </c>
      <c r="D347" s="15" t="s">
        <v>83</v>
      </c>
      <c r="E347" s="10">
        <v>1427080</v>
      </c>
      <c r="F347" s="11">
        <v>500</v>
      </c>
      <c r="G347" s="12">
        <f t="shared" si="68"/>
        <v>0</v>
      </c>
      <c r="H347" s="12">
        <f t="shared" si="68"/>
        <v>0</v>
      </c>
      <c r="I347" s="12">
        <f t="shared" si="68"/>
        <v>0</v>
      </c>
    </row>
    <row r="348" spans="2:9" hidden="1">
      <c r="B348" s="19" t="s">
        <v>114</v>
      </c>
      <c r="C348" s="15" t="s">
        <v>111</v>
      </c>
      <c r="D348" s="15" t="s">
        <v>83</v>
      </c>
      <c r="E348" s="18" t="s">
        <v>144</v>
      </c>
      <c r="F348" s="11">
        <v>540</v>
      </c>
      <c r="G348" s="12"/>
      <c r="H348" s="12"/>
      <c r="I348" s="12"/>
    </row>
    <row r="349" spans="2:9">
      <c r="B349" s="27" t="s">
        <v>117</v>
      </c>
      <c r="C349" s="28"/>
      <c r="D349" s="28"/>
      <c r="E349" s="27"/>
      <c r="F349" s="27"/>
      <c r="G349" s="29">
        <f>G14+G87+G95+G126+G165+G240+G299+G306+G328+G230</f>
        <v>111636.8</v>
      </c>
      <c r="H349" s="29" t="e">
        <f>H14+H87+H95+H126+H165+H240+H299+H306+H328+H230</f>
        <v>#REF!</v>
      </c>
      <c r="I349" s="29" t="e">
        <f>I14+I87+I95+I126+I165+I240+I299+I306+I328+I230</f>
        <v>#REF!</v>
      </c>
    </row>
    <row r="350" spans="2:9">
      <c r="H350" s="31">
        <v>101423.6</v>
      </c>
      <c r="I350" s="31">
        <v>102443.1</v>
      </c>
    </row>
    <row r="351" spans="2:9">
      <c r="G351" s="39"/>
      <c r="H351" s="39"/>
      <c r="I351" s="39"/>
    </row>
  </sheetData>
  <autoFilter ref="A13:K350">
    <filterColumn colId="2"/>
    <filterColumn colId="3"/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 Р и ПР</vt:lpstr>
      <vt:lpstr>9 ВР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2015-09-24T05:58:54Z</cp:lastPrinted>
  <dcterms:created xsi:type="dcterms:W3CDTF">2013-11-14T08:43:48Z</dcterms:created>
  <dcterms:modified xsi:type="dcterms:W3CDTF">2015-10-02T06:39:28Z</dcterms:modified>
</cp:coreProperties>
</file>